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շխատանային\Մրցույթներ 2026\Մրգաշեն մանկ\"/>
    </mc:Choice>
  </mc:AlternateContent>
  <xr:revisionPtr revIDLastSave="0" documentId="13_ncr:1_{847A5B52-6DCE-48ED-A6A4-D0394A46AD5C}" xr6:coauthVersionLast="46" xr6:coauthVersionMax="47" xr10:uidLastSave="{00000000-0000-0000-0000-000000000000}"/>
  <bookViews>
    <workbookView xWindow="-120" yWindow="-120" windowWidth="29040" windowHeight="15840" tabRatio="852" activeTab="4" xr2:uid="{00000000-000D-0000-FFFF-FFFF00000000}"/>
  </bookViews>
  <sheets>
    <sheet name="bac" sheetId="29" r:id="rId1"/>
    <sheet name="ss" sheetId="28" r:id="rId2"/>
    <sheet name="Ob" sheetId="67" r:id="rId3"/>
    <sheet name="s1-1" sheetId="58" r:id="rId4"/>
    <sheet name="Ծավալաթերթ" sheetId="70" r:id="rId5"/>
    <sheet name="caval" sheetId="57" state="hidden" r:id="rId6"/>
  </sheets>
  <definedNames>
    <definedName name="_xlnm.Print_Titles" localSheetId="5">caval!$6:$6</definedName>
    <definedName name="_xlnm.Print_Titles" localSheetId="3">'s1-1'!$16:$16</definedName>
    <definedName name="_xlnm.Print_Titles" localSheetId="1">ss!$9:$9</definedName>
    <definedName name="_xlnm.Print_Titles" localSheetId="4">Ծավալաթերթ!$16:$16</definedName>
    <definedName name="_xlnm.Print_Area" localSheetId="0">bac!$A$1:$G$32</definedName>
    <definedName name="_xlnm.Print_Area" localSheetId="3">'s1-1'!$A$1:$R$160</definedName>
    <definedName name="_xlnm.Print_Area" localSheetId="4">Ծավալաթերթ!$A$1:$R$192</definedName>
  </definedNames>
  <calcPr calcId="191029"/>
</workbook>
</file>

<file path=xl/calcChain.xml><?xml version="1.0" encoding="utf-8"?>
<calcChain xmlns="http://schemas.openxmlformats.org/spreadsheetml/2006/main">
  <c r="E181" i="70" l="1"/>
  <c r="E133" i="70"/>
  <c r="E129" i="70"/>
  <c r="E125" i="70"/>
  <c r="E121" i="70"/>
  <c r="E117" i="70"/>
  <c r="E113" i="70"/>
  <c r="E109" i="70"/>
  <c r="E105" i="70"/>
  <c r="E77" i="70"/>
  <c r="E73" i="70"/>
  <c r="E49" i="70"/>
  <c r="E25" i="70"/>
  <c r="E21" i="70"/>
  <c r="E109" i="58"/>
  <c r="E105" i="58"/>
  <c r="E101" i="58"/>
  <c r="E97" i="58"/>
  <c r="E93" i="58"/>
  <c r="E89" i="58"/>
  <c r="E85" i="58"/>
  <c r="E81" i="58"/>
  <c r="E61" i="58"/>
  <c r="E57" i="58"/>
  <c r="E41" i="58"/>
  <c r="E25" i="58"/>
  <c r="E21" i="58"/>
  <c r="O216" i="70"/>
  <c r="O215" i="70"/>
  <c r="O214" i="70"/>
  <c r="O213" i="70"/>
  <c r="J213" i="70"/>
  <c r="H213" i="70"/>
  <c r="O212" i="70"/>
  <c r="O211" i="70"/>
  <c r="O210" i="70"/>
  <c r="O209" i="70"/>
  <c r="J209" i="70"/>
  <c r="H209" i="70"/>
  <c r="O208" i="70"/>
  <c r="O207" i="70"/>
  <c r="O206" i="70"/>
  <c r="O205" i="70"/>
  <c r="J205" i="70"/>
  <c r="H205" i="70"/>
  <c r="O204" i="70"/>
  <c r="O203" i="70"/>
  <c r="O202" i="70"/>
  <c r="O201" i="70"/>
  <c r="J201" i="70"/>
  <c r="H201" i="70"/>
  <c r="O200" i="70"/>
  <c r="O199" i="70"/>
  <c r="O198" i="70"/>
  <c r="O197" i="70"/>
  <c r="J197" i="70"/>
  <c r="H197" i="70"/>
  <c r="O196" i="70"/>
  <c r="O195" i="70"/>
  <c r="Q193" i="70" s="1"/>
  <c r="R193" i="70" s="1"/>
  <c r="O194" i="70"/>
  <c r="O193" i="70"/>
  <c r="J193" i="70"/>
  <c r="H193" i="70"/>
  <c r="O144" i="70"/>
  <c r="O143" i="70"/>
  <c r="O142" i="70"/>
  <c r="O141" i="70"/>
  <c r="Q141" i="70" s="1"/>
  <c r="R141" i="70" s="1"/>
  <c r="J141" i="70"/>
  <c r="H141" i="70"/>
  <c r="O140" i="70"/>
  <c r="O139" i="70"/>
  <c r="O138" i="70"/>
  <c r="O137" i="70"/>
  <c r="J137" i="70"/>
  <c r="H137" i="70"/>
  <c r="O92" i="70"/>
  <c r="O91" i="70"/>
  <c r="O90" i="70"/>
  <c r="O89" i="70"/>
  <c r="J89" i="70"/>
  <c r="H89" i="70"/>
  <c r="O88" i="70"/>
  <c r="O87" i="70"/>
  <c r="O86" i="70"/>
  <c r="O85" i="70"/>
  <c r="J85" i="70"/>
  <c r="H85" i="70"/>
  <c r="O68" i="70"/>
  <c r="O67" i="70"/>
  <c r="O66" i="70"/>
  <c r="O65" i="70"/>
  <c r="J65" i="70"/>
  <c r="H65" i="70"/>
  <c r="O64" i="70"/>
  <c r="O63" i="70"/>
  <c r="O62" i="70"/>
  <c r="O61" i="70"/>
  <c r="J61" i="70"/>
  <c r="H61" i="70"/>
  <c r="O44" i="70"/>
  <c r="O43" i="70"/>
  <c r="O42" i="70"/>
  <c r="O41" i="70"/>
  <c r="J41" i="70"/>
  <c r="H41" i="70"/>
  <c r="O40" i="70"/>
  <c r="O39" i="70"/>
  <c r="O38" i="70"/>
  <c r="O37" i="70"/>
  <c r="J37" i="70"/>
  <c r="H37" i="70"/>
  <c r="S17" i="70"/>
  <c r="O192" i="70"/>
  <c r="O191" i="70"/>
  <c r="O190" i="70"/>
  <c r="O189" i="70"/>
  <c r="J189" i="70"/>
  <c r="H189" i="70"/>
  <c r="O188" i="70"/>
  <c r="O187" i="70"/>
  <c r="O186" i="70"/>
  <c r="O185" i="70"/>
  <c r="J185" i="70"/>
  <c r="H185" i="70"/>
  <c r="O184" i="70"/>
  <c r="O183" i="70"/>
  <c r="O182" i="70"/>
  <c r="O181" i="70"/>
  <c r="J181" i="70"/>
  <c r="H181" i="70"/>
  <c r="O180" i="70"/>
  <c r="O179" i="70"/>
  <c r="O178" i="70"/>
  <c r="O177" i="70"/>
  <c r="J177" i="70"/>
  <c r="H177" i="70"/>
  <c r="O176" i="70"/>
  <c r="O175" i="70"/>
  <c r="O174" i="70"/>
  <c r="O173" i="70"/>
  <c r="J173" i="70"/>
  <c r="H173" i="70"/>
  <c r="O172" i="70"/>
  <c r="O171" i="70"/>
  <c r="O170" i="70"/>
  <c r="O169" i="70"/>
  <c r="J169" i="70"/>
  <c r="H169" i="70"/>
  <c r="O168" i="70"/>
  <c r="O167" i="70"/>
  <c r="O166" i="70"/>
  <c r="O165" i="70"/>
  <c r="J165" i="70"/>
  <c r="H165" i="70"/>
  <c r="O164" i="70"/>
  <c r="O163" i="70"/>
  <c r="O162" i="70"/>
  <c r="O161" i="70"/>
  <c r="J161" i="70"/>
  <c r="H161" i="70"/>
  <c r="O160" i="70"/>
  <c r="O159" i="70"/>
  <c r="O158" i="70"/>
  <c r="O157" i="70"/>
  <c r="I157" i="70"/>
  <c r="J157" i="70" s="1"/>
  <c r="G157" i="70"/>
  <c r="H157" i="70" s="1"/>
  <c r="O156" i="70"/>
  <c r="O155" i="70"/>
  <c r="O154" i="70"/>
  <c r="O153" i="70"/>
  <c r="J153" i="70"/>
  <c r="H153" i="70"/>
  <c r="O152" i="70"/>
  <c r="O151" i="70"/>
  <c r="O150" i="70"/>
  <c r="O149" i="70"/>
  <c r="J149" i="70"/>
  <c r="H149" i="70"/>
  <c r="E149" i="70"/>
  <c r="O148" i="70"/>
  <c r="O147" i="70"/>
  <c r="O146" i="70"/>
  <c r="O145" i="70"/>
  <c r="J145" i="70"/>
  <c r="H145" i="70"/>
  <c r="O136" i="70"/>
  <c r="O135" i="70"/>
  <c r="O134" i="70"/>
  <c r="O133" i="70"/>
  <c r="J133" i="70"/>
  <c r="H133" i="70"/>
  <c r="O132" i="70"/>
  <c r="O131" i="70"/>
  <c r="O130" i="70"/>
  <c r="O129" i="70"/>
  <c r="J129" i="70"/>
  <c r="H129" i="70"/>
  <c r="O128" i="70"/>
  <c r="O127" i="70"/>
  <c r="O126" i="70"/>
  <c r="O125" i="70"/>
  <c r="I125" i="70"/>
  <c r="J125" i="70" s="1"/>
  <c r="G125" i="70"/>
  <c r="H125" i="70" s="1"/>
  <c r="O124" i="70"/>
  <c r="O123" i="70"/>
  <c r="O122" i="70"/>
  <c r="O121" i="70"/>
  <c r="I121" i="70"/>
  <c r="J121" i="70" s="1"/>
  <c r="G121" i="70"/>
  <c r="H121" i="70" s="1"/>
  <c r="O120" i="70"/>
  <c r="O119" i="70"/>
  <c r="O118" i="70"/>
  <c r="O117" i="70"/>
  <c r="J117" i="70"/>
  <c r="H117" i="70"/>
  <c r="O116" i="70"/>
  <c r="O115" i="70"/>
  <c r="O114" i="70"/>
  <c r="O113" i="70"/>
  <c r="J113" i="70"/>
  <c r="H113" i="70"/>
  <c r="O112" i="70"/>
  <c r="O111" i="70"/>
  <c r="O110" i="70"/>
  <c r="O109" i="70"/>
  <c r="I109" i="70"/>
  <c r="J109" i="70" s="1"/>
  <c r="G109" i="70"/>
  <c r="H109" i="70" s="1"/>
  <c r="O108" i="70"/>
  <c r="O106" i="70"/>
  <c r="O105" i="70"/>
  <c r="I105" i="70"/>
  <c r="J105" i="70" s="1"/>
  <c r="G105" i="70"/>
  <c r="H105" i="70" s="1"/>
  <c r="O104" i="70"/>
  <c r="O103" i="70"/>
  <c r="O102" i="70"/>
  <c r="O101" i="70"/>
  <c r="J101" i="70"/>
  <c r="H101" i="70"/>
  <c r="O100" i="70"/>
  <c r="O99" i="70"/>
  <c r="O98" i="70"/>
  <c r="O97" i="70"/>
  <c r="J97" i="70"/>
  <c r="H97" i="70"/>
  <c r="O96" i="70"/>
  <c r="O95" i="70"/>
  <c r="O94" i="70"/>
  <c r="O93" i="70"/>
  <c r="J93" i="70"/>
  <c r="H93" i="70"/>
  <c r="O84" i="70"/>
  <c r="O83" i="70"/>
  <c r="O82" i="70"/>
  <c r="O81" i="70"/>
  <c r="J81" i="70"/>
  <c r="H81" i="70"/>
  <c r="O80" i="70"/>
  <c r="O79" i="70"/>
  <c r="O78" i="70"/>
  <c r="O77" i="70"/>
  <c r="J77" i="70"/>
  <c r="H77" i="70"/>
  <c r="O76" i="70"/>
  <c r="O75" i="70"/>
  <c r="O74" i="70"/>
  <c r="O73" i="70"/>
  <c r="J73" i="70"/>
  <c r="H73" i="70"/>
  <c r="O72" i="70"/>
  <c r="O71" i="70"/>
  <c r="O70" i="70"/>
  <c r="O69" i="70"/>
  <c r="J69" i="70"/>
  <c r="H69" i="70"/>
  <c r="O60" i="70"/>
  <c r="O59" i="70"/>
  <c r="O58" i="70"/>
  <c r="O57" i="70"/>
  <c r="J57" i="70"/>
  <c r="H57" i="70"/>
  <c r="O56" i="70"/>
  <c r="O55" i="70"/>
  <c r="O54" i="70"/>
  <c r="O53" i="70"/>
  <c r="J53" i="70"/>
  <c r="H53" i="70"/>
  <c r="O52" i="70"/>
  <c r="O51" i="70"/>
  <c r="O50" i="70"/>
  <c r="O49" i="70"/>
  <c r="J49" i="70"/>
  <c r="H49" i="70"/>
  <c r="O48" i="70"/>
  <c r="O47" i="70"/>
  <c r="O46" i="70"/>
  <c r="O45" i="70"/>
  <c r="J45" i="70"/>
  <c r="H45" i="70"/>
  <c r="O36" i="70"/>
  <c r="O35" i="70"/>
  <c r="O34" i="70"/>
  <c r="O33" i="70"/>
  <c r="J33" i="70"/>
  <c r="H33" i="70"/>
  <c r="O32" i="70"/>
  <c r="O31" i="70"/>
  <c r="O30" i="70"/>
  <c r="O29" i="70"/>
  <c r="J29" i="70"/>
  <c r="H29" i="70"/>
  <c r="O28" i="70"/>
  <c r="O27" i="70"/>
  <c r="O26" i="70"/>
  <c r="O25" i="70"/>
  <c r="J25" i="70"/>
  <c r="H25" i="70"/>
  <c r="O24" i="70"/>
  <c r="O23" i="70"/>
  <c r="O22" i="70"/>
  <c r="O21" i="70"/>
  <c r="J21" i="70"/>
  <c r="H21" i="70"/>
  <c r="O20" i="70"/>
  <c r="O19" i="70"/>
  <c r="O18" i="70"/>
  <c r="O17" i="70"/>
  <c r="J17" i="70"/>
  <c r="H17" i="70"/>
  <c r="R14" i="70"/>
  <c r="O80" i="58"/>
  <c r="O79" i="58"/>
  <c r="O78" i="58"/>
  <c r="Q77" i="58"/>
  <c r="O77" i="58"/>
  <c r="J77" i="58"/>
  <c r="H77" i="58"/>
  <c r="Q197" i="70" l="1"/>
  <c r="R197" i="70" s="1"/>
  <c r="F197" i="70" s="1"/>
  <c r="P197" i="70" s="1"/>
  <c r="Q201" i="70"/>
  <c r="R201" i="70" s="1"/>
  <c r="Q137" i="70"/>
  <c r="R137" i="70" s="1"/>
  <c r="F137" i="70" s="1"/>
  <c r="P137" i="70" s="1"/>
  <c r="Q213" i="70"/>
  <c r="R213" i="70" s="1"/>
  <c r="F213" i="70" s="1"/>
  <c r="P213" i="70" s="1"/>
  <c r="F141" i="70"/>
  <c r="P141" i="70" s="1"/>
  <c r="Q209" i="70"/>
  <c r="R209" i="70" s="1"/>
  <c r="F209" i="70" s="1"/>
  <c r="P209" i="70" s="1"/>
  <c r="F193" i="70"/>
  <c r="P193" i="70" s="1"/>
  <c r="Q205" i="70"/>
  <c r="R205" i="70" s="1"/>
  <c r="F205" i="70" s="1"/>
  <c r="P205" i="70" s="1"/>
  <c r="F201" i="70"/>
  <c r="P201" i="70" s="1"/>
  <c r="Q85" i="70"/>
  <c r="R85" i="70" s="1"/>
  <c r="F85" i="70" s="1"/>
  <c r="P85" i="70" s="1"/>
  <c r="Q89" i="70"/>
  <c r="R89" i="70" s="1"/>
  <c r="F89" i="70" s="1"/>
  <c r="P89" i="70" s="1"/>
  <c r="Q65" i="70"/>
  <c r="R65" i="70" s="1"/>
  <c r="F65" i="70" s="1"/>
  <c r="P65" i="70" s="1"/>
  <c r="Q61" i="70"/>
  <c r="R61" i="70" s="1"/>
  <c r="F61" i="70"/>
  <c r="P61" i="70" s="1"/>
  <c r="Q133" i="70"/>
  <c r="R133" i="70" s="1"/>
  <c r="F133" i="70" s="1"/>
  <c r="Q37" i="70"/>
  <c r="R37" i="70" s="1"/>
  <c r="F37" i="70" s="1"/>
  <c r="P37" i="70" s="1"/>
  <c r="Q41" i="70"/>
  <c r="R41" i="70" s="1"/>
  <c r="F41" i="70" s="1"/>
  <c r="P41" i="70" s="1"/>
  <c r="Q25" i="70"/>
  <c r="R25" i="70" s="1"/>
  <c r="Q49" i="70"/>
  <c r="R49" i="70" s="1"/>
  <c r="F49" i="70" s="1"/>
  <c r="Q73" i="70"/>
  <c r="R73" i="70" s="1"/>
  <c r="F73" i="70" s="1"/>
  <c r="Q97" i="70"/>
  <c r="R97" i="70" s="1"/>
  <c r="F97" i="70" s="1"/>
  <c r="Q113" i="70"/>
  <c r="R113" i="70" s="1"/>
  <c r="F113" i="70" s="1"/>
  <c r="Q189" i="70"/>
  <c r="R189" i="70" s="1"/>
  <c r="F189" i="70" s="1"/>
  <c r="Q153" i="70"/>
  <c r="R153" i="70" s="1"/>
  <c r="F153" i="70" s="1"/>
  <c r="Q45" i="70"/>
  <c r="R45" i="70" s="1"/>
  <c r="F45" i="70" s="1"/>
  <c r="P45" i="70" s="1"/>
  <c r="Q165" i="70"/>
  <c r="R165" i="70" s="1"/>
  <c r="F165" i="70" s="1"/>
  <c r="Q181" i="70"/>
  <c r="R181" i="70" s="1"/>
  <c r="F181" i="70" s="1"/>
  <c r="Q69" i="70"/>
  <c r="R69" i="70" s="1"/>
  <c r="F69" i="70" s="1"/>
  <c r="P69" i="70" s="1"/>
  <c r="Q169" i="70"/>
  <c r="R169" i="70" s="1"/>
  <c r="F169" i="70" s="1"/>
  <c r="Q109" i="70"/>
  <c r="R109" i="70" s="1"/>
  <c r="F109" i="70" s="1"/>
  <c r="Q29" i="70"/>
  <c r="R29" i="70" s="1"/>
  <c r="F29" i="70" s="1"/>
  <c r="Q121" i="70"/>
  <c r="R121" i="70" s="1"/>
  <c r="F121" i="70" s="1"/>
  <c r="Q145" i="70"/>
  <c r="R145" i="70" s="1"/>
  <c r="F145" i="70" s="1"/>
  <c r="P145" i="70" s="1"/>
  <c r="Q93" i="70"/>
  <c r="R93" i="70" s="1"/>
  <c r="F93" i="70" s="1"/>
  <c r="P93" i="70" s="1"/>
  <c r="Q117" i="70"/>
  <c r="R117" i="70" s="1"/>
  <c r="F117" i="70" s="1"/>
  <c r="Q149" i="70"/>
  <c r="R149" i="70" s="1"/>
  <c r="F149" i="70" s="1"/>
  <c r="Q125" i="70"/>
  <c r="R125" i="70" s="1"/>
  <c r="F125" i="70" s="1"/>
  <c r="Q17" i="70"/>
  <c r="R17" i="70" s="1"/>
  <c r="F17" i="70" s="1"/>
  <c r="P17" i="70" s="1"/>
  <c r="Q157" i="70"/>
  <c r="R157" i="70" s="1"/>
  <c r="F157" i="70" s="1"/>
  <c r="Q173" i="70"/>
  <c r="R173" i="70" s="1"/>
  <c r="F173" i="70" s="1"/>
  <c r="Q33" i="70"/>
  <c r="R33" i="70" s="1"/>
  <c r="F33" i="70" s="1"/>
  <c r="F25" i="70"/>
  <c r="Q53" i="70"/>
  <c r="R53" i="70" s="1"/>
  <c r="F53" i="70" s="1"/>
  <c r="Q57" i="70"/>
  <c r="R57" i="70" s="1"/>
  <c r="F57" i="70" s="1"/>
  <c r="Q185" i="70"/>
  <c r="R185" i="70" s="1"/>
  <c r="F185" i="70" s="1"/>
  <c r="Q77" i="70"/>
  <c r="R77" i="70" s="1"/>
  <c r="F77" i="70" s="1"/>
  <c r="Q81" i="70"/>
  <c r="R81" i="70" s="1"/>
  <c r="F81" i="70" s="1"/>
  <c r="Q105" i="70"/>
  <c r="R105" i="70" s="1"/>
  <c r="F105" i="70" s="1"/>
  <c r="Q161" i="70"/>
  <c r="R161" i="70" s="1"/>
  <c r="F161" i="70" s="1"/>
  <c r="Q21" i="70"/>
  <c r="R21" i="70" s="1"/>
  <c r="F21" i="70" s="1"/>
  <c r="P21" i="70" s="1"/>
  <c r="Q101" i="70"/>
  <c r="R101" i="70" s="1"/>
  <c r="F101" i="70" s="1"/>
  <c r="Q129" i="70"/>
  <c r="R129" i="70" s="1"/>
  <c r="F129" i="70" s="1"/>
  <c r="Q177" i="70"/>
  <c r="R177" i="70" s="1"/>
  <c r="F177" i="70" s="1"/>
  <c r="P105" i="70" l="1"/>
  <c r="S105" i="70"/>
  <c r="T105" i="70" s="1"/>
  <c r="P177" i="70"/>
  <c r="S177" i="70"/>
  <c r="T177" i="70" s="1"/>
  <c r="P101" i="70"/>
  <c r="S101" i="70"/>
  <c r="T101" i="70" s="1"/>
  <c r="P117" i="70"/>
  <c r="S117" i="70"/>
  <c r="T117" i="70" s="1"/>
  <c r="P185" i="70"/>
  <c r="S185" i="70"/>
  <c r="T185" i="70" s="1"/>
  <c r="P129" i="70"/>
  <c r="S129" i="70"/>
  <c r="T129" i="70" s="1"/>
  <c r="P149" i="70"/>
  <c r="S149" i="70"/>
  <c r="T149" i="70" s="1"/>
  <c r="P181" i="70"/>
  <c r="S181" i="70"/>
  <c r="T181" i="70" s="1"/>
  <c r="P165" i="70"/>
  <c r="S165" i="70"/>
  <c r="T165" i="70" s="1"/>
  <c r="P173" i="70"/>
  <c r="S173" i="70"/>
  <c r="T173" i="70" s="1"/>
  <c r="P125" i="70"/>
  <c r="S125" i="70"/>
  <c r="T125" i="70" s="1"/>
  <c r="P161" i="70"/>
  <c r="S161" i="70"/>
  <c r="T161" i="70" s="1"/>
  <c r="P153" i="70"/>
  <c r="S153" i="70"/>
  <c r="T153" i="70" s="1"/>
  <c r="P157" i="70"/>
  <c r="S157" i="70"/>
  <c r="T157" i="70" s="1"/>
  <c r="P189" i="70"/>
  <c r="S189" i="70"/>
  <c r="T189" i="70" s="1"/>
  <c r="P133" i="70"/>
  <c r="S133" i="70"/>
  <c r="T133" i="70" s="1"/>
  <c r="P109" i="70"/>
  <c r="S109" i="70"/>
  <c r="T109" i="70" s="1"/>
  <c r="P113" i="70"/>
  <c r="S113" i="70"/>
  <c r="T113" i="70" s="1"/>
  <c r="P169" i="70"/>
  <c r="S169" i="70"/>
  <c r="T169" i="70" s="1"/>
  <c r="P97" i="70"/>
  <c r="S97" i="70"/>
  <c r="T97" i="70" s="1"/>
  <c r="P121" i="70"/>
  <c r="S121" i="70"/>
  <c r="T121" i="70" s="1"/>
  <c r="P73" i="70"/>
  <c r="S73" i="70"/>
  <c r="T73" i="70" s="1"/>
  <c r="P81" i="70"/>
  <c r="S81" i="70"/>
  <c r="T81" i="70" s="1"/>
  <c r="P77" i="70"/>
  <c r="S77" i="70"/>
  <c r="T77" i="70" s="1"/>
  <c r="P53" i="70"/>
  <c r="S53" i="70"/>
  <c r="T53" i="70" s="1"/>
  <c r="P49" i="70"/>
  <c r="S49" i="70"/>
  <c r="T49" i="70" s="1"/>
  <c r="P57" i="70"/>
  <c r="S57" i="70"/>
  <c r="T57" i="70" s="1"/>
  <c r="P33" i="70"/>
  <c r="S33" i="70"/>
  <c r="T33" i="70" s="1"/>
  <c r="P29" i="70"/>
  <c r="S29" i="70"/>
  <c r="T29" i="70" s="1"/>
  <c r="P25" i="70"/>
  <c r="S25" i="70"/>
  <c r="T25" i="70" s="1"/>
  <c r="S21" i="70"/>
  <c r="T21" i="70" s="1"/>
  <c r="T137" i="70" l="1"/>
  <c r="T141" i="70" s="1"/>
  <c r="T193" i="70"/>
  <c r="T85" i="70"/>
  <c r="T89" i="70" s="1"/>
  <c r="T61" i="70"/>
  <c r="T65" i="70" s="1"/>
  <c r="T37" i="70"/>
  <c r="T41" i="70" s="1"/>
  <c r="F9" i="70"/>
  <c r="T201" i="70" l="1"/>
  <c r="T197" i="70"/>
  <c r="T205" i="70" l="1"/>
  <c r="T209" i="70" s="1"/>
  <c r="T213" i="70" s="1"/>
  <c r="E149" i="58"/>
  <c r="O136" i="58"/>
  <c r="O135" i="58"/>
  <c r="O134" i="58"/>
  <c r="O133" i="58"/>
  <c r="J133" i="58"/>
  <c r="H133" i="58"/>
  <c r="O132" i="58"/>
  <c r="O131" i="58"/>
  <c r="O130" i="58"/>
  <c r="O129" i="58"/>
  <c r="J129" i="58"/>
  <c r="H129" i="58"/>
  <c r="O128" i="58"/>
  <c r="O127" i="58"/>
  <c r="O126" i="58"/>
  <c r="O125" i="58"/>
  <c r="I125" i="58"/>
  <c r="J125" i="58" s="1"/>
  <c r="G125" i="58"/>
  <c r="H125" i="58" s="1"/>
  <c r="O124" i="58"/>
  <c r="O123" i="58"/>
  <c r="O122" i="58"/>
  <c r="O121" i="58"/>
  <c r="J121" i="58"/>
  <c r="H121" i="58"/>
  <c r="O120" i="58"/>
  <c r="O119" i="58"/>
  <c r="O118" i="58"/>
  <c r="O117" i="58"/>
  <c r="J117" i="58"/>
  <c r="H117" i="58"/>
  <c r="E117" i="58"/>
  <c r="O112" i="58"/>
  <c r="O111" i="58"/>
  <c r="O110" i="58"/>
  <c r="O109" i="58"/>
  <c r="J109" i="58"/>
  <c r="H109" i="58"/>
  <c r="O108" i="58"/>
  <c r="O107" i="58"/>
  <c r="O106" i="58"/>
  <c r="O105" i="58"/>
  <c r="J105" i="58"/>
  <c r="H105" i="58"/>
  <c r="O84" i="58"/>
  <c r="O82" i="58"/>
  <c r="O81" i="58"/>
  <c r="I81" i="58"/>
  <c r="J81" i="58" s="1"/>
  <c r="G81" i="58"/>
  <c r="H81" i="58" s="1"/>
  <c r="Q133" i="58" l="1"/>
  <c r="Q129" i="58"/>
  <c r="Q125" i="58"/>
  <c r="Q121" i="58"/>
  <c r="Q117" i="58"/>
  <c r="Q109" i="58"/>
  <c r="Q105" i="58"/>
  <c r="Q81" i="58"/>
  <c r="O96" i="58" l="1"/>
  <c r="O95" i="58"/>
  <c r="O94" i="58"/>
  <c r="O93" i="58"/>
  <c r="Q93" i="58" s="1"/>
  <c r="J93" i="58"/>
  <c r="H93" i="58"/>
  <c r="O92" i="58"/>
  <c r="O91" i="58"/>
  <c r="O90" i="58"/>
  <c r="O89" i="58"/>
  <c r="J89" i="58"/>
  <c r="H89" i="58"/>
  <c r="O68" i="58"/>
  <c r="O67" i="58"/>
  <c r="O66" i="58"/>
  <c r="O65" i="58"/>
  <c r="J65" i="58"/>
  <c r="H65" i="58"/>
  <c r="O64" i="58"/>
  <c r="O63" i="58"/>
  <c r="O62" i="58"/>
  <c r="O61" i="58"/>
  <c r="Q61" i="58" s="1"/>
  <c r="R61" i="58" s="1"/>
  <c r="J61" i="58"/>
  <c r="H61" i="58"/>
  <c r="O60" i="58"/>
  <c r="O59" i="58"/>
  <c r="O58" i="58"/>
  <c r="O57" i="58"/>
  <c r="J57" i="58"/>
  <c r="H57" i="58"/>
  <c r="O52" i="58"/>
  <c r="O51" i="58"/>
  <c r="O50" i="58"/>
  <c r="O49" i="58"/>
  <c r="J49" i="58"/>
  <c r="H49" i="58"/>
  <c r="O48" i="58"/>
  <c r="O47" i="58"/>
  <c r="O46" i="58"/>
  <c r="O45" i="58"/>
  <c r="J45" i="58"/>
  <c r="H45" i="58"/>
  <c r="Q89" i="58" l="1"/>
  <c r="Q65" i="58"/>
  <c r="R65" i="58" s="1"/>
  <c r="F65" i="58" s="1"/>
  <c r="P65" i="58" s="1"/>
  <c r="Q45" i="58"/>
  <c r="Q57" i="58"/>
  <c r="R57" i="58" s="1"/>
  <c r="F57" i="58" s="1"/>
  <c r="P57" i="58" s="1"/>
  <c r="Q49" i="58"/>
  <c r="F61" i="58"/>
  <c r="P61" i="58" s="1"/>
  <c r="O44" i="58"/>
  <c r="O43" i="58"/>
  <c r="O42" i="58"/>
  <c r="O41" i="58"/>
  <c r="J41" i="58"/>
  <c r="H41" i="58"/>
  <c r="Q41" i="58" l="1"/>
  <c r="O36" i="58" l="1"/>
  <c r="O35" i="58"/>
  <c r="O34" i="58"/>
  <c r="O33" i="58"/>
  <c r="J33" i="58"/>
  <c r="H33" i="58"/>
  <c r="O32" i="58"/>
  <c r="O31" i="58"/>
  <c r="O30" i="58"/>
  <c r="O29" i="58"/>
  <c r="J29" i="58"/>
  <c r="H29" i="58"/>
  <c r="O28" i="58"/>
  <c r="O27" i="58"/>
  <c r="O26" i="58"/>
  <c r="O25" i="58"/>
  <c r="Q25" i="58" s="1"/>
  <c r="J25" i="58"/>
  <c r="H25" i="58"/>
  <c r="O24" i="58"/>
  <c r="O23" i="58"/>
  <c r="O22" i="58"/>
  <c r="O21" i="58"/>
  <c r="J21" i="58"/>
  <c r="H21" i="58"/>
  <c r="Q33" i="58" l="1"/>
  <c r="Q29" i="58"/>
  <c r="Q21" i="58"/>
  <c r="O160" i="58" l="1"/>
  <c r="O159" i="58"/>
  <c r="O158" i="58"/>
  <c r="O157" i="58"/>
  <c r="J157" i="58"/>
  <c r="H157" i="58"/>
  <c r="O156" i="58"/>
  <c r="O155" i="58"/>
  <c r="O154" i="58"/>
  <c r="O153" i="58"/>
  <c r="J153" i="58"/>
  <c r="H153" i="58"/>
  <c r="O152" i="58"/>
  <c r="O151" i="58"/>
  <c r="O150" i="58"/>
  <c r="O149" i="58"/>
  <c r="J149" i="58"/>
  <c r="H149" i="58"/>
  <c r="O148" i="58"/>
  <c r="O147" i="58"/>
  <c r="O146" i="58"/>
  <c r="O145" i="58"/>
  <c r="J145" i="58"/>
  <c r="H145" i="58"/>
  <c r="O144" i="58"/>
  <c r="O143" i="58"/>
  <c r="O142" i="58"/>
  <c r="O141" i="58"/>
  <c r="J141" i="58"/>
  <c r="H141" i="58"/>
  <c r="O140" i="58"/>
  <c r="O139" i="58"/>
  <c r="O138" i="58"/>
  <c r="O137" i="58"/>
  <c r="J137" i="58"/>
  <c r="H137" i="58"/>
  <c r="Q153" i="58" l="1"/>
  <c r="Q157" i="58"/>
  <c r="Q141" i="58"/>
  <c r="Q149" i="58"/>
  <c r="Q145" i="58"/>
  <c r="Q137" i="58"/>
  <c r="O104" i="58" l="1"/>
  <c r="O103" i="58"/>
  <c r="O102" i="58"/>
  <c r="O101" i="58"/>
  <c r="I101" i="58"/>
  <c r="J101" i="58" s="1"/>
  <c r="G101" i="58"/>
  <c r="H101" i="58" s="1"/>
  <c r="O100" i="58"/>
  <c r="O99" i="58"/>
  <c r="O98" i="58"/>
  <c r="O97" i="58"/>
  <c r="I97" i="58"/>
  <c r="J97" i="58" s="1"/>
  <c r="G97" i="58"/>
  <c r="H97" i="58" s="1"/>
  <c r="O88" i="58"/>
  <c r="O87" i="58"/>
  <c r="O86" i="58"/>
  <c r="O85" i="58"/>
  <c r="I85" i="58"/>
  <c r="J85" i="58" s="1"/>
  <c r="G85" i="58"/>
  <c r="H85" i="58" s="1"/>
  <c r="Q101" i="58" l="1"/>
  <c r="Q97" i="58"/>
  <c r="Q85" i="58"/>
  <c r="D16" i="67" l="1"/>
  <c r="D19" i="28"/>
  <c r="F14" i="28"/>
  <c r="E12" i="28"/>
  <c r="E13" i="28" s="1"/>
  <c r="E16" i="28" s="1"/>
  <c r="E18" i="28" s="1"/>
  <c r="D17" i="67" l="1"/>
  <c r="H37" i="58" l="1"/>
  <c r="H53" i="58"/>
  <c r="H69" i="58"/>
  <c r="H73" i="58"/>
  <c r="H113" i="58"/>
  <c r="J37" i="58"/>
  <c r="J53" i="58"/>
  <c r="J69" i="58"/>
  <c r="J73" i="58"/>
  <c r="J113" i="58"/>
  <c r="O116" i="58" l="1"/>
  <c r="O115" i="58"/>
  <c r="O114" i="58"/>
  <c r="O113" i="58"/>
  <c r="Q113" i="58" l="1"/>
  <c r="O40" i="58" l="1"/>
  <c r="O39" i="58"/>
  <c r="O38" i="58"/>
  <c r="O37" i="58"/>
  <c r="Q37" i="58" l="1"/>
  <c r="O76" i="58" l="1"/>
  <c r="O75" i="58"/>
  <c r="O74" i="58"/>
  <c r="O73" i="58"/>
  <c r="O72" i="58"/>
  <c r="O71" i="58"/>
  <c r="O70" i="58"/>
  <c r="O69" i="58"/>
  <c r="O56" i="58"/>
  <c r="O55" i="58"/>
  <c r="O54" i="58"/>
  <c r="O53" i="58"/>
  <c r="Q53" i="58" l="1"/>
  <c r="Q73" i="58"/>
  <c r="Q69" i="58"/>
  <c r="O18" i="58" l="1"/>
  <c r="O19" i="58"/>
  <c r="O20" i="58"/>
  <c r="O17" i="58"/>
  <c r="J17" i="58"/>
  <c r="H17" i="58"/>
  <c r="R14" i="58"/>
  <c r="D12" i="29"/>
  <c r="D13" i="29"/>
  <c r="R133" i="58" l="1"/>
  <c r="F133" i="58" s="1"/>
  <c r="P133" i="58" s="1"/>
  <c r="R77" i="58"/>
  <c r="F77" i="58" s="1"/>
  <c r="P77" i="58" s="1"/>
  <c r="R125" i="58"/>
  <c r="F125" i="58" s="1"/>
  <c r="P125" i="58" s="1"/>
  <c r="R129" i="58"/>
  <c r="F129" i="58" s="1"/>
  <c r="P129" i="58" s="1"/>
  <c r="R117" i="58"/>
  <c r="F117" i="58" s="1"/>
  <c r="P117" i="58" s="1"/>
  <c r="R121" i="58"/>
  <c r="F121" i="58" s="1"/>
  <c r="P121" i="58" s="1"/>
  <c r="R109" i="58"/>
  <c r="F109" i="58" s="1"/>
  <c r="P109" i="58" s="1"/>
  <c r="R105" i="58"/>
  <c r="F105" i="58" s="1"/>
  <c r="P105" i="58" s="1"/>
  <c r="R81" i="58"/>
  <c r="F81" i="58" s="1"/>
  <c r="P81" i="58" s="1"/>
  <c r="R93" i="58"/>
  <c r="F93" i="58" s="1"/>
  <c r="P93" i="58" s="1"/>
  <c r="R89" i="58"/>
  <c r="F89" i="58" s="1"/>
  <c r="P89" i="58" s="1"/>
  <c r="R97" i="58"/>
  <c r="F97" i="58" s="1"/>
  <c r="P97" i="58" s="1"/>
  <c r="R101" i="58"/>
  <c r="F101" i="58" s="1"/>
  <c r="P101" i="58" s="1"/>
  <c r="R45" i="58"/>
  <c r="F45" i="58" s="1"/>
  <c r="P45" i="58" s="1"/>
  <c r="R49" i="58"/>
  <c r="F49" i="58" s="1"/>
  <c r="P49" i="58" s="1"/>
  <c r="R41" i="58"/>
  <c r="F41" i="58" s="1"/>
  <c r="P41" i="58" s="1"/>
  <c r="R25" i="58"/>
  <c r="F25" i="58" s="1"/>
  <c r="P25" i="58" s="1"/>
  <c r="R33" i="58"/>
  <c r="F33" i="58" s="1"/>
  <c r="P33" i="58" s="1"/>
  <c r="R29" i="58"/>
  <c r="F29" i="58" s="1"/>
  <c r="P29" i="58" s="1"/>
  <c r="R21" i="58"/>
  <c r="F21" i="58" s="1"/>
  <c r="P21" i="58" s="1"/>
  <c r="R153" i="58"/>
  <c r="F153" i="58" s="1"/>
  <c r="P153" i="58" s="1"/>
  <c r="R157" i="58"/>
  <c r="F157" i="58" s="1"/>
  <c r="P157" i="58" s="1"/>
  <c r="R141" i="58"/>
  <c r="F141" i="58" s="1"/>
  <c r="P141" i="58" s="1"/>
  <c r="R145" i="58"/>
  <c r="F145" i="58" s="1"/>
  <c r="P145" i="58" s="1"/>
  <c r="R149" i="58"/>
  <c r="F149" i="58" s="1"/>
  <c r="P149" i="58" s="1"/>
  <c r="R137" i="58"/>
  <c r="F137" i="58" s="1"/>
  <c r="P137" i="58" s="1"/>
  <c r="R85" i="58"/>
  <c r="F85" i="58" s="1"/>
  <c r="P85" i="58" s="1"/>
  <c r="R73" i="58"/>
  <c r="F73" i="58" s="1"/>
  <c r="P73" i="58" s="1"/>
  <c r="R69" i="58"/>
  <c r="F69" i="58" s="1"/>
  <c r="P69" i="58" s="1"/>
  <c r="R113" i="58"/>
  <c r="F113" i="58" s="1"/>
  <c r="P113" i="58" s="1"/>
  <c r="R53" i="58"/>
  <c r="F53" i="58" s="1"/>
  <c r="P53" i="58" s="1"/>
  <c r="R37" i="58"/>
  <c r="F37" i="58" s="1"/>
  <c r="P37" i="58" s="1"/>
  <c r="Q17" i="58"/>
  <c r="R17" i="58" s="1"/>
  <c r="F17" i="58" s="1"/>
  <c r="P17" i="58" s="1"/>
  <c r="P161" i="58" l="1"/>
  <c r="P165" i="58" s="1"/>
  <c r="P167" i="58" s="1"/>
  <c r="P169" i="58" s="1"/>
  <c r="P171" i="58" s="1"/>
  <c r="P173" i="58" s="1"/>
  <c r="C16" i="67" l="1"/>
  <c r="F9" i="58"/>
  <c r="D11" i="28"/>
  <c r="D12" i="28" l="1"/>
  <c r="D13" i="28" s="1"/>
  <c r="D16" i="28" s="1"/>
  <c r="D22" i="28" s="1"/>
  <c r="D27" i="28" s="1"/>
  <c r="D28" i="28" l="1"/>
  <c r="D29" i="28" s="1"/>
  <c r="D30" i="28" s="1"/>
  <c r="D31" i="28" s="1"/>
  <c r="F16" i="67"/>
  <c r="C17" i="67" l="1"/>
  <c r="C11" i="28" l="1"/>
  <c r="C12" i="28" s="1"/>
  <c r="C13" i="28" l="1"/>
  <c r="F12" i="28"/>
  <c r="F17" i="67"/>
  <c r="E13" i="67" s="1"/>
  <c r="F11" i="28"/>
  <c r="F13" i="28" l="1"/>
  <c r="C15" i="28"/>
  <c r="F15" i="28" s="1"/>
  <c r="F32" i="28" s="1"/>
  <c r="D26" i="29" s="1"/>
  <c r="C16" i="28" l="1"/>
  <c r="C18" i="28" l="1"/>
  <c r="F18" i="28" s="1"/>
  <c r="E20" i="28"/>
  <c r="F16" i="28"/>
  <c r="E21" i="28"/>
  <c r="F21" i="28" s="1"/>
  <c r="C19" i="28" l="1"/>
  <c r="C22" i="28" s="1"/>
  <c r="E24" i="28" s="1"/>
  <c r="F20" i="28"/>
  <c r="E22" i="28"/>
  <c r="D25" i="29" s="1"/>
  <c r="F19" i="28" l="1"/>
  <c r="F22" i="28"/>
  <c r="E25" i="28"/>
  <c r="F25" i="28" s="1"/>
  <c r="D24" i="29" s="1"/>
  <c r="C27" i="28"/>
  <c r="C28" i="28" s="1"/>
  <c r="C29" i="28" l="1"/>
  <c r="C30" i="28" s="1"/>
  <c r="C31" i="28" s="1"/>
  <c r="D22" i="29" s="1"/>
  <c r="F24" i="28"/>
  <c r="E26" i="28"/>
  <c r="E27" i="28" s="1"/>
  <c r="E28" i="28" l="1"/>
  <c r="F28" i="28" s="1"/>
  <c r="F27" i="28"/>
  <c r="F26" i="28"/>
  <c r="D23" i="29"/>
  <c r="E29" i="28" l="1"/>
  <c r="E30" i="28" s="1"/>
  <c r="F29" i="28" l="1"/>
  <c r="F30" i="28"/>
  <c r="E31" i="28"/>
  <c r="F31" i="28" s="1"/>
  <c r="A21" i="29" s="1"/>
  <c r="E7" i="28" l="1"/>
</calcChain>
</file>

<file path=xl/sharedStrings.xml><?xml version="1.0" encoding="utf-8"?>
<sst xmlns="http://schemas.openxmlformats.org/spreadsheetml/2006/main" count="595" uniqueCount="270">
  <si>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</si>
  <si>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</si>
  <si>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</si>
  <si>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</si>
  <si>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</si>
  <si>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</si>
  <si>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</si>
  <si>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</si>
  <si>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</si>
  <si>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</si>
  <si>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</si>
  <si>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</si>
  <si>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</si>
  <si>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</si>
  <si>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</si>
  <si>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</si>
  <si>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</si>
  <si>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</si>
  <si>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</si>
  <si>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</si>
  <si>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</si>
  <si>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</si>
  <si>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</si>
  <si>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</si>
  <si>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</si>
  <si>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</si>
  <si>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</si>
  <si>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</si>
  <si>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</si>
  <si>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</si>
  <si>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</si>
  <si>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</si>
  <si>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</si>
  <si>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</si>
  <si>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</si>
  <si>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</si>
  <si>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</si>
  <si>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</si>
  <si>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</si>
  <si>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</si>
  <si>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</si>
  <si>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</si>
  <si>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</si>
  <si>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</si>
  <si>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</si>
  <si>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</si>
  <si>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</si>
  <si>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</si>
  <si>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</si>
  <si>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</si>
  <si>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</si>
  <si>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</si>
  <si>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</si>
  <si>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</si>
  <si>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</si>
  <si>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</si>
  <si>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</si>
  <si>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</si>
  <si>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</si>
  <si>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</si>
  <si>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</si>
  <si>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</si>
  <si>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</si>
  <si>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</si>
  <si>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</si>
  <si>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</si>
  <si>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</si>
  <si>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</si>
  <si>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²ßË³ï³ÝùÝ»ñÇ  Í³í³ÉÝ»ñÇ ³Ù÷á÷³·Çñ</t>
  </si>
  <si>
    <t>ã/Ù</t>
  </si>
  <si>
    <t>Í³í³ÉÁ</t>
  </si>
  <si>
    <t>ØÇ³íáñÇ ³ñÅ»ùÁ</t>
  </si>
  <si>
    <t>Ñ³Û³óáÕáõÃÛ³Ùµ</t>
  </si>
  <si>
    <t>Þ³ÑáõÛÃ        %</t>
  </si>
  <si>
    <t>²ÙµáÕçÁ</t>
  </si>
  <si>
    <r>
      <t>Ù</t>
    </r>
    <r>
      <rPr>
        <vertAlign val="superscript"/>
        <sz val="8"/>
        <rFont val="Arial Armenian"/>
        <family val="2"/>
      </rPr>
      <t>2</t>
    </r>
  </si>
  <si>
    <t xml:space="preserve">   *²å³ÙáÝï³Åí³Í åÇï³ÝÇ ÝÛáõÃ»ñÁ å³Ñ»ëï³íáñíáõÙ »Ý »õ û·ï³·áñÍíáõÙ »Ý å³ïíÇñ³ïáõÇ</t>
  </si>
  <si>
    <t>ÞÇÝ³ñ³ñ³Ï³Ý ³ßË³ï³ÝùÝ»ñ</t>
  </si>
  <si>
    <t>ÙÇçÇÝ ³ßË³ï³í³ñÓÇ ã³÷áí:</t>
  </si>
  <si>
    <t>Ä³Ù³Ý³Ï³íáñ ß»Ýù»ñ ¨ Ï³éáõÛóÝ»ñ</t>
  </si>
  <si>
    <t xml:space="preserve">¶ÉáõË N8 </t>
  </si>
  <si>
    <t>Ü³Ë³Ñ³ßíÇ ¨ Ñ³ßí³ñÏÇ Ñ³Ù³ñÁ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</si>
  <si>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</si>
  <si>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</si>
  <si>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</si>
  <si>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</si>
  <si>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Ï·</t>
  </si>
  <si>
    <t>ä³ÛÙ³Ý³·Çñ N</t>
  </si>
  <si>
    <t>ø³Ý¹Ù³Ý ³ßË³ï³ÝùÝ»ñ</t>
  </si>
  <si>
    <t>Î³éáõóáÕ³Ï³Ý ³ßË³ï³ÝùÝ»ñ</t>
  </si>
  <si>
    <t xml:space="preserve">Î³½Ù»óª                                       î. ìÇñ³µÛ³Ý   </t>
  </si>
  <si>
    <t>ÞÇÝ. ³ÕµÇ Ñ³í³ùáõÙ, µ³ñÓáõÙ »õ ï»Õ³÷áËáõÙ 3ÏÙ</t>
  </si>
  <si>
    <t>²ëµáßÇý»ñÇó Í³ÍÏáõÛÃÇ ³å³ÙáÝï³ÅáõÙ</t>
  </si>
  <si>
    <t>Ø»ï³Õ³Ï³Ý Í³ÍÏáõÛÃÇ ³å³ÙáÝï³ÅáõÙ</t>
  </si>
  <si>
    <t>æñÑáñ¹³ÝÝ»ñÇ ù³Ý¹áõÙ ï³Ëï³Ï³Ù³ÍÇ Ñ»ï ÙÇ³ëÇÝ</t>
  </si>
  <si>
    <t>î³ÝÇùÇ çñ³Ñ»é³óÙ³Ý ËáÕáí³ÏÝ»ñÇ ³å³ÙáÝï³ÅáõÙ</t>
  </si>
  <si>
    <t>ö³Ûï» ÏáÝëïñáõÏóÇ³Ý»ñÇ ³å³ÙáÝï³ÅáõÙ</t>
  </si>
  <si>
    <t>²å³ÙáÝï³Åí³Í ÝÛáõÃ»ñÇ Ñ³í³ùáõÙ, Çç»óáõÙ ï³ÝÇùÇó ¨ ¹áõñë µ»ñáõÙ ß»ÝùÇó</t>
  </si>
  <si>
    <t>î³ÝÇùÇ ÷³Ûï» ÏáÝëïñáõÏóÇ³Ý»ñÇ ï»Õ³¹ñáõÙ (Íå»ÕÝ³áïù, Ñ»Ý³Ñ»Í³Ý, Ï³Ý·Ý³Ï, Ã»ù³Ý, ï³Ëï³Ï³Ù³Í)</t>
  </si>
  <si>
    <t>î³ÝÇùÇ ÷³Ûï» ÏáÝëïñáõÏóÇ³Ý»ñÇ ï»Õ³¹ñáõÙ (áñÙÝ³÷³Ûï, ï³Ï¹Çñ)</t>
  </si>
  <si>
    <t>î³ÝÇùÇ Í³ÍÏÇ Çñ³Ï³Ý³óáõÙ КП25-0.55ÙÙ óÇÝÏ³å³ï ÃÇÃ»Õáíª Ý»ñ³éÛ³É Ï³í³ñ³Ù³ÍÁ</t>
  </si>
  <si>
    <t>öáùñ Í³ÍÏáõÛÃÝ»ñÇ Çñ³Ï³Ý³óáõÙ Ñ³ñÃ óÇÝÏ³å³ï ÃÇÃ»ÕÇó 0.55ÙÙ Ñ³ëï.</t>
  </si>
  <si>
    <t>æñÑáñ¹³ÝÝ»ñÇ Çñ³Ï³Ý³óáõÙ óÇÝÏ³å³ï 0.55ÙÙ ÃÇÃ»Õáíª ï³Ëï³Ï³Ù³ÍÇ Çñ³Ï³Ý³óÙ³Ùµ</t>
  </si>
  <si>
    <t>Ï-ï</t>
  </si>
  <si>
    <t>æñ³Ñ»é³óÙ³Ý ËáÕáí³ÏÝ»ñÇ ï»Õ³¹ñáõÙ óÇÝÏ³å³ï ÃÇÃ»ÕÇó ö100ÙÙ, L=12·Ù Ý»ñ³éÛ³É çñÑáë Ó³·³ñÝ»ñÁ</t>
  </si>
  <si>
    <t>Ñ³ï</t>
  </si>
  <si>
    <t xml:space="preserve">Ò»ÕÝ³Ñ³ñÏÇ å³ïáõÑ³ÝÝ»ñÇ å³ïñ³ëïáõÙ 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</si>
  <si>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</si>
  <si>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ö³ÛïÛ³ Ï³éáõóí³ÍùÝ»ñÇ Ññ³å³ßïå³ÝáõÙ</t>
  </si>
  <si>
    <t>Î³í³ñ³Ù³ÍÇ »õ ï³Ëï³Ï³Ù³ÍÇ Ññ³å³ßïå³ÝáõÙ</t>
  </si>
  <si>
    <t>Î³í³ñ³Ù³ÍÇ »õ ï³Ëï³Ï³Ù³ÍÝ»ñÇ Ùß³ÏáõÙ Ñ³Ï³Ý»ËÇã ÝÛáõÃáí</t>
  </si>
  <si>
    <t>æ»ñÙ³Ù»Ïáõë³óáõÙ Ë³ñ³ÙÇ ß»ñïáí</t>
  </si>
  <si>
    <t>î³ÝÇùÇ Ù»ï³Õ³Ï³Ý ×³Õ³ß³ñÇ í»ñ³ï»Õ³¹ñáõÙª í»ñ³Ýáñá·Ù³Ùµ (µ³ó³Ï³ÛáÕ ¹»ï³ÉÝ»ñÇ Éñ³óÙ³Ùµ)/</t>
  </si>
  <si>
    <t>î³ÝÇùÇ Ù»ï³Õ³Ï³Ý ×³Õ³ß³ñÇ ³å³ÙáÝï³ÅáõÙ Ñ»ï³·³ í»ñ³ï»Õ³¹ñÙ³Ùµ</t>
  </si>
  <si>
    <t>Ø»ï³Õ³Ï³Ý ×³Õ³ß³ñÇ »ñÏß»ñï ÛáõÕ³Ý»ñÏáõÙ</t>
  </si>
  <si>
    <t>Ò»ÕÝ³Ñ³ñÏÇ å³ïáõÑ³ÝÝ»ñÇ ³å³ÙáÝï³ÅáõÙ</t>
  </si>
  <si>
    <t>~³ÛÉ Í³Ëë»ñÁ</t>
  </si>
  <si>
    <t>E10-155
ÏÇñ.</t>
  </si>
  <si>
    <t>´³óí³ÍùÝ»ñ</t>
  </si>
  <si>
    <t>³ÝÏÛáõÝ³Ï</t>
  </si>
  <si>
    <t>Ü»ñùÇÝ Ñ³ñ¹³ñÙ³Ý ³ßË³ï³ÝùÝ»ñ</t>
  </si>
  <si>
    <t>Þ»å»ñÇ Ñ³ñ¹³ñáÕ Ù»ï³Õ³Ï³Ý ³ÝÏÛáõÝ³ÏÝ»ñÇ ï»Õ³¹ñáõÙ</t>
  </si>
  <si>
    <t>E15-660</t>
  </si>
  <si>
    <t>կգ</t>
  </si>
  <si>
    <t>հատ</t>
  </si>
  <si>
    <t>գմ</t>
  </si>
  <si>
    <t>8-603-1</t>
  </si>
  <si>
    <t>լուսատու</t>
  </si>
  <si>
    <t>անջատիչ</t>
  </si>
  <si>
    <t>վարդակ</t>
  </si>
  <si>
    <t xml:space="preserve">Ìñ³·ñÇ ³Ýí³ÝáõÙÁ      </t>
  </si>
  <si>
    <t>ú´ÚºÎî²ÚÆÜ Ü²Ê²Ð²ÞÆì N1</t>
  </si>
  <si>
    <t>Ընդհանուր շինարարական աշխատանքներ</t>
  </si>
  <si>
    <t>ÀÝ¹³Ù»ÝÁ ûµÛ»Ïï³ÛÇÝ Ý³Ë³Ñ³ßÇí</t>
  </si>
  <si>
    <t>ÞÇÝ³ñ³ñ³Ï³Ý ³ßË³ï³ÝùÝ»ñ (Ñ³½³ñ ¹ñ³Ù)</t>
  </si>
  <si>
    <t>ê³ñù³íáñáõÙ-Ý»ñ             (Ñ³½³ñ ¹ñ³Ù)</t>
  </si>
  <si>
    <t>Նախ.N1-1</t>
  </si>
  <si>
    <t>Ð³Ù³ßÇÝ³ñ³ñ³Ï³Ý ³ßË³ï³ÝùÝ»ñ</t>
  </si>
  <si>
    <t>úµ. Ý³Ë. N1</t>
  </si>
  <si>
    <t>ÀÝ¹Ñ³Ýáõñ ßÇÝ³ñ³ñ³Ï³Ý ³ßË³ï³ÝùÝ»ñ</t>
  </si>
  <si>
    <t>ä³ÛÙ³Ý³·Çñ</t>
  </si>
  <si>
    <t>8-591-7</t>
  </si>
  <si>
    <t>8-591-10</t>
  </si>
  <si>
    <t>տուփ</t>
  </si>
  <si>
    <t>Ü³Ë³Ñ³ßÇí N1-1</t>
  </si>
  <si>
    <t>Շինարարական աշխատանքներ</t>
  </si>
  <si>
    <t>ÞÇÝ³ñ³ñ³Ï³Ý ³ßË³ï³ÝùÝ»ñÇ Çñ³Ï³Ý³óáõÙ</t>
  </si>
  <si>
    <t>E46-109</t>
  </si>
  <si>
    <t>âÝ³Ë³ï»ëí³Í Í³Ëë»ñ 3%</t>
  </si>
  <si>
    <t xml:space="preserve">Քանդման աշխատանքներ </t>
  </si>
  <si>
    <t>²ÛÉ ³ßË³ï³ÝùÝ»ñ</t>
  </si>
  <si>
    <t xml:space="preserve"> Íñ³·ñÇ ÁÝ¹Ñ³Ýáõñ Ý³Ë³Ñ³ßí³ÛÇÝ ³ñÅ»ùÁ Ï³½ÙáõÙ ¿</t>
  </si>
  <si>
    <t xml:space="preserve">ä³ÛÙ³Ý³·Çñ </t>
  </si>
  <si>
    <t>ß³Õ³Ë</t>
  </si>
  <si>
    <t>տ</t>
  </si>
  <si>
    <t>շուկա</t>
  </si>
  <si>
    <t>գիպսոնիտ</t>
  </si>
  <si>
    <t xml:space="preserve">1x0.5=0.5% </t>
  </si>
  <si>
    <t>0.6x0.5=0.3%</t>
  </si>
  <si>
    <t>ÒÙ»é³ÛÇÝ Ã³ÝÏ³óáõÙÝ»ñ</t>
  </si>
  <si>
    <t>öáùñ Í³í³ÉÇ ÞØ² 1.5%</t>
  </si>
  <si>
    <t>ê³ñù³íáñáõÙÝ»ñ</t>
  </si>
  <si>
    <t>ÀÝ¹³Ù»ÝÁ ³é³Ýó ë³ñù./Ñ³½. ¹ñ./</t>
  </si>
  <si>
    <t xml:space="preserve">     èáõµÉáõó ¹ñ³ÙÇ ³ÝóÙ³Ý ·áñÍ³ÏÇóÁ Ñ³ßí³ñÏí³Í ¿ ³ßË³ïáÕÝ»ñÇ ³Ùë³Ï³Ý 263․858 Ñ³½© ¹ñ³Ù</t>
  </si>
  <si>
    <t>Î³½Ù»óª                                                   Գ․Գրիգորյան</t>
  </si>
  <si>
    <t xml:space="preserve">§ԷՅ ՋԻ ԹԻ ՓՐՈՋԵՔԹ¦ êäÀ ïÝûñ»Ý՝                              Գ․Գրիգորյան                          </t>
  </si>
  <si>
    <t xml:space="preserve">Î³½Ù»óª                                                         Գ․Գրիգորյան                                   </t>
  </si>
  <si>
    <t xml:space="preserve">Î³½Ù»óª                                                           Գ․Գրիգորյան                                             </t>
  </si>
  <si>
    <t xml:space="preserve">     Î³½Ù»óª                                        Գ․Գրիգորյան                                                    </t>
  </si>
  <si>
    <t>E15-603</t>
  </si>
  <si>
    <r>
      <t>մ</t>
    </r>
    <r>
      <rPr>
        <vertAlign val="superscript"/>
        <sz val="8"/>
        <rFont val="Tahoma"/>
        <family val="2"/>
        <charset val="204"/>
      </rPr>
      <t>2</t>
    </r>
  </si>
  <si>
    <t>ծեփամածիկ</t>
  </si>
  <si>
    <t>E15-246</t>
  </si>
  <si>
    <t>ջուր</t>
  </si>
  <si>
    <r>
      <t>մ</t>
    </r>
    <r>
      <rPr>
        <vertAlign val="superscript"/>
        <sz val="8"/>
        <rFont val="Tahoma"/>
        <family val="2"/>
        <charset val="204"/>
      </rPr>
      <t>3</t>
    </r>
  </si>
  <si>
    <t>Պատերի, սյուների և շեպերի  ներկում լվացվող լատեքսային ներկով,  բարելավված, ծեփամածկումով/ գույնը համաձայնացնել պատվիրատուի հետ/</t>
  </si>
  <si>
    <t>Լատեքս. ներկ</t>
  </si>
  <si>
    <t>բարձ․ գունանյութ</t>
  </si>
  <si>
    <t>լիտր</t>
  </si>
  <si>
    <t>E15-661</t>
  </si>
  <si>
    <t>Առաստաղների, հեծանների ներկում լատեքսային ներկով,բարելավված,  ծեփամածկումով/ գույնը համաձայնացնել պատվիրատուի հետ</t>
  </si>
  <si>
    <t>ԼԵԴ տիպի առաստաղի  լուսատուների տեղադրում 30վտ հզորությամբ,</t>
  </si>
  <si>
    <t>Վարդակների տեղադրում երկտակ, հողանցիչով, 16Ա, 220Վ</t>
  </si>
  <si>
    <t>Երկստեղնավոր անջատիչների տեղադրում 16Ա, 220Վ</t>
  </si>
  <si>
    <t>Տուփեր անջատիչների և վարդակների տեղադրման համար</t>
  </si>
  <si>
    <t>8-149-1</t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</si>
  <si>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-1 3x2․5մմ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</si>
  <si>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t>մալուխ</t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</si>
  <si>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-1 3x1․5մմ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</si>
  <si>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t>ØÇ³íáñÇ ÁÝ¹Ñ³Ýáõñ ³ñÅ»ùÁ
Цена          единицы</t>
  </si>
  <si>
    <t>ÀÝ¹Ñ³Ýáõñ ³ñÅ»ùÁ
Всего</t>
  </si>
  <si>
    <t>Ñ³½. ¹ñ³Ù
тыс. Драм</t>
  </si>
  <si>
    <t>ÀÝ¹³Ù»ÝÁ ïíÛ³É µ³ÅÝáí
Итого по разделу</t>
  </si>
  <si>
    <t>ÎßÇé (%)
Процент (%)</t>
  </si>
  <si>
    <t>ÀÝ¹³Ù»ÝÁ µáÉáñ µ³ÅÇÝÝ»ñáí Ý»ñ³éÛ³É ß³ÑáõÛÃÁ 11%
Итого по всем разделям, включая прибыль 11%</t>
  </si>
  <si>
    <t>ÀÝ¹³Ù»ÝÁ
Итого</t>
  </si>
  <si>
    <t>²²Ð, 20%
НДС, 20%</t>
  </si>
  <si>
    <t xml:space="preserve">1984 ÃíÇ ·Ý»ñáí »õ í»ñ³Ñ³ßí³ñÏí³Í 2026Ã© ·Ý»ñáí« Ñ³Ù³Ó³ÛÝ éáõµÉáõó ¹ñ³ÙÇ ³ÝóÙ³Ý </t>
  </si>
  <si>
    <t xml:space="preserve">     ÜÛáõÃ»ñÇ ³ñÅ»ùÝ»ñÁ í»ñóí³Í »Ý ¿ÏáÝáÙÇÏ³ÛÇ Ý³Ë³ñ³ñáõÃÛ³Ý ÏáÕÙÇó Ññ³ï³ñ³Ïí³Í 2026Ã. N01</t>
  </si>
  <si>
    <t>ï»Õ»Ï³·ñÇó »õ 2026Ã. ßáõÏ³Û³Ï³Ý ³ñÅ»ùÝ»ñÇó, ¹ñ³Ýó ³í»É³óí³Í` 5% ³ÛÉ ÝÛáõÃ»ñ« 6.57%</t>
  </si>
  <si>
    <t xml:space="preserve">§ ՀՀ Կոտայքի Մարզի Նոր Հաճն համայնքի Մրգաշեն բնակավայրի մանկապարտեզի մասնակի վերանորոգում¦ </t>
  </si>
  <si>
    <t xml:space="preserve">Ìñ³·ñÇ ³Ýí³ÝáõÙÁ` §ՀՀ Կոտայքի Մարզի Նոր Հաճն համայնքի Մրգաշեն բնակավայրի մանկապարտեզի մասնակի վերանորոգում¦ </t>
  </si>
  <si>
    <t>ՀՀ Կոտայքի Մարզի Նոր Հաճն համայնքի Մրգաշեն բնակավայրի մանկապարտեզի մասնակի վերանորոգում</t>
  </si>
  <si>
    <t>Կերամիկական սալիկներից հատակների քանդում կապակցող շերտի հետ միասին</t>
  </si>
  <si>
    <t>E46-119
E46-120</t>
  </si>
  <si>
    <t>Հատակի ցեմենտ-ավազային շերտի քանդում 50մմ հաստության</t>
  </si>
  <si>
    <t>P9-122
K=0.6
K=0.7</t>
  </si>
  <si>
    <t>Մետաղական բազրիքների և ճաղաշարերի ապամոնտաժում</t>
  </si>
  <si>
    <t>C310-5
տ.մ.կ. 29</t>
  </si>
  <si>
    <t>Շին. աղբի հավաքում, բարձում եւ տեղափոխում 5 կմ</t>
  </si>
  <si>
    <t>E8-163</t>
  </si>
  <si>
    <t>Ï/Ó ïáõýÇ ù³ñ</t>
  </si>
  <si>
    <t>Պատերի կառուցում տուֆի կանոնավոր ձեւի քարերից 40սմ հաստ.</t>
  </si>
  <si>
    <t>E8-59</t>
  </si>
  <si>
    <t>ինֆ․ տեղեկագիր</t>
  </si>
  <si>
    <t>Ամրան Փ8A500C</t>
  </si>
  <si>
    <t>ամրան</t>
  </si>
  <si>
    <t>Պատերի շարվածքի ամրանավորում</t>
  </si>
  <si>
    <t>Մետաղապլաստե 60մմ հաստ․ պլոֆիլներով, երկշերտ 4+4մմ   ապակեփաթեթով, , /սպիտակ/, /ներառյալ ապակեփաթեթը, բռնակ փակիչը, սարքերը/ բացվող արտերկիր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</si>
  <si>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</si>
  <si>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մ/պ պատուհան</t>
  </si>
  <si>
    <t>բացվող</t>
  </si>
  <si>
    <t>Մետաղապլաստե 60մմ հաստ․ պլոֆիլներով, երկշերտ 4+4մմ   ապակեփաթեթով, , /սպիտակ/, /ներառյալ ապակեփաթեթը, բռնակ փակիչը, սարքերը/ չբացվող արտերկիր</t>
  </si>
  <si>
    <t>´³ñ¹ ÷³Ï³ÝÇ »õ ëáíáñ³Ï³ÝÇ ·Ý³ÛÇÝ ï³ñµ»ñáõÃÛáõÝÁ</t>
  </si>
  <si>
    <t>·Ý³ÛÇÝ ï³ñ-</t>
  </si>
  <si>
    <t>µ»ñáõÃÛáõÝ</t>
  </si>
  <si>
    <t>Պատերի, սյուների և շեպերի  սվաղում  գիպսոնիտով,  բարելավված որակի</t>
  </si>
  <si>
    <t>E34-389
K=0.5</t>
  </si>
  <si>
    <t>Î³ËáíÇ ³é³ëï³ÕÇ å³ïñ³ëïáõÙ ·Çåë³ëïí³ñ³ÃÕÃ» ë³É»ñÇó 9․5 մմ, Ù»ï³Õ³Ï³Ý ÑÇÙÝ³ÏÙ³Ëùáí</t>
  </si>
  <si>
    <r>
      <t>Ù</t>
    </r>
    <r>
      <rPr>
        <vertAlign val="superscript"/>
        <sz val="8"/>
        <color theme="1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</si>
  <si>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·Çåë./ëïí./ÃáõÕÃ</t>
  </si>
  <si>
    <r>
      <t>Ù</t>
    </r>
    <r>
      <rPr>
        <vertAlign val="superscript"/>
        <sz val="8"/>
        <color theme="1"/>
        <rFont val="Arial Armenian"/>
        <family val="2"/>
      </rPr>
      <t>2</t>
    </r>
  </si>
  <si>
    <t>ÑÇÙÝ³ÏÙ³Ëù</t>
  </si>
  <si>
    <t>Ñ»ÕáõÛë</t>
  </si>
  <si>
    <t>¿É»Ïïñá¹</t>
  </si>
  <si>
    <t>Գիպսաստվարաթղթե առաստաղի մածկապատում</t>
  </si>
  <si>
    <r>
      <t>մ</t>
    </r>
    <r>
      <rPr>
        <vertAlign val="superscript"/>
        <sz val="8"/>
        <color theme="1"/>
        <rFont val="Tahoma"/>
        <family val="2"/>
        <charset val="204"/>
      </rPr>
      <t>2</t>
    </r>
  </si>
  <si>
    <t>E12-307 կիր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</si>
  <si>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</si>
  <si>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պենոպլեքս</t>
  </si>
  <si>
    <t>E11-201</t>
  </si>
  <si>
    <t>Վինիլային ծածկույթի իրականացում 2 մմ հաստությամբ /տարբեր գույների/, ինքնահարթեցվող շերտի հետ միասին</t>
  </si>
  <si>
    <t>վինիլ 2մմ</t>
  </si>
  <si>
    <t>ինքն․ շերտով</t>
  </si>
  <si>
    <t>սոսինձ</t>
  </si>
  <si>
    <t>E11-273</t>
  </si>
  <si>
    <t>Հարվածակայուն շրիշակների տեղադրում հ=80մմ / տեսքը համաճայնացնել պատվիրատուի հետ/</t>
  </si>
  <si>
    <t>ՄԴՖ-ից շրիշակ</t>
  </si>
  <si>
    <t>E18-112</t>
  </si>
  <si>
    <t>Ջեռուցման ալյումինե մարտկոցների տեղադրում</t>
  </si>
  <si>
    <t>էկմ</t>
  </si>
  <si>
    <t>Ջեռուցման ալյումինե մարտկոցների արժեքը H=500մմ, Q=125Վտ</t>
  </si>
  <si>
    <t>սեկ-ցիա</t>
  </si>
  <si>
    <t>մարտկոցներ</t>
  </si>
  <si>
    <t>սեկց.</t>
  </si>
  <si>
    <t>E16-262
K=0.5</t>
  </si>
  <si>
    <t>Խողովակաշարի անցկացում պոլիպրոպիլենային ալյումինե շերտով խողովակներից Փ 25x3,25մմ հիդրավլիկ փորձարկումով</t>
  </si>
  <si>
    <t>խողովակ</t>
  </si>
  <si>
    <t>E16-263
K=0.5</t>
  </si>
  <si>
    <t>Խողովակաշարի անցկացում պոլիպրոպիլենային ալյումինե շերտով խողովակներից Փ 20x3մմ հիդրավլիկ փորձարկումով</t>
  </si>
  <si>
    <t>Պոլիպրոպիլենային խողովակի ձևավոր մասեր /տարբեր/</t>
  </si>
  <si>
    <t>ձևավոր մասեր</t>
  </si>
  <si>
    <t xml:space="preserve">E12-280             </t>
  </si>
  <si>
    <t xml:space="preserve">Տանիքի փոքր ծածկույթների պատրաստում 0.5մմ հաստ. հարթ ցինկապատ   թիթեղից </t>
  </si>
  <si>
    <r>
      <t>մ</t>
    </r>
    <r>
      <rPr>
        <vertAlign val="superscript"/>
        <sz val="8"/>
        <rFont val="Arial LatArm"/>
        <family val="2"/>
      </rPr>
      <t>2</t>
    </r>
  </si>
  <si>
    <t>óÇÝÏ. ÃÇÃ»Õ</t>
  </si>
  <si>
    <r>
      <t>Ù</t>
    </r>
    <r>
      <rPr>
        <vertAlign val="superscript"/>
        <sz val="8"/>
        <rFont val="Arial LatArm"/>
        <family val="2"/>
      </rPr>
      <t>2</t>
    </r>
  </si>
  <si>
    <t>Ծավալաթերթ</t>
  </si>
  <si>
    <t xml:space="preserve">"ԷՅ ՋԻ ԹԻ ՓՐՈՋԵՔԹ" ՍՊԸ տնօրեն՝                         Գ․ Գրիգորյան                         Կազմեց՝                                                      Գ․ Գրիգորյան                 </t>
  </si>
  <si>
    <t>Առաստաղի ջերմամեկուսացում պենոպլեքսե սալերով 10սմ հաստությամբ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</si>
</sst>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#,##0.0"/>
  </numFmts>
  <fonts count="6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i/>
      <sz val="10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u/>
      <sz val="8"/>
      <color rgb="FFFF0000"/>
      <name val="Arial Armenian"/>
      <family val="2"/>
    </font>
    <font>
      <sz val="8"/>
      <color theme="1"/>
      <name val="Arial Armenian"/>
      <family val="2"/>
    </font>
    <font>
      <b/>
      <sz val="9"/>
      <color indexed="8"/>
      <name val="Arial Armenian"/>
      <family val="2"/>
    </font>
    <font>
      <sz val="12"/>
      <color indexed="8"/>
      <name val="Arial Armenian"/>
      <family val="2"/>
    </font>
    <font>
      <sz val="8"/>
      <name val="Arial LatArm"/>
      <family val="2"/>
    </font>
    <font>
      <sz val="8"/>
      <name val="Tahoma"/>
      <family val="2"/>
      <charset val="204"/>
    </font>
    <font>
      <sz val="10"/>
      <name val="Tahoma"/>
      <family val="2"/>
      <charset val="204"/>
    </font>
    <font>
      <vertAlign val="superscript"/>
      <sz val="8"/>
      <name val="Tahoma"/>
      <family val="2"/>
      <charset val="204"/>
    </font>
    <font>
      <sz val="10"/>
      <name val="Arial Armenian"/>
      <family val="2"/>
      <charset val="204"/>
    </font>
    <font>
      <sz val="7"/>
      <name val="Tahoma"/>
      <family val="2"/>
      <charset val="204"/>
    </font>
    <font>
      <vertAlign val="subscript"/>
      <sz val="8"/>
      <name val="Tahoma"/>
      <family val="2"/>
      <charset val="204"/>
    </font>
    <font>
      <sz val="10"/>
      <color theme="0"/>
      <name val="Arial Armenian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u/>
      <sz val="10"/>
      <name val="Tahoma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name val="Tahoma"/>
      <family val="2"/>
      <charset val="204"/>
    </font>
    <font>
      <vertAlign val="superscript"/>
      <sz val="8"/>
      <color theme="1"/>
      <name val="Arial Armenian"/>
      <family val="2"/>
    </font>
    <font>
      <sz val="8"/>
      <color theme="1"/>
      <name val="Tahoma"/>
      <family val="2"/>
      <charset val="204"/>
    </font>
    <font>
      <vertAlign val="superscript"/>
      <sz val="8"/>
      <color theme="1"/>
      <name val="Tahoma"/>
      <family val="2"/>
      <charset val="204"/>
    </font>
    <font>
      <vertAlign val="superscript"/>
      <sz val="8"/>
      <name val="Arial LatArm"/>
      <family val="2"/>
    </font>
    <font>
      <sz val="10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37" fillId="0" borderId="6" applyNumberFormat="0" applyFill="0" applyAlignment="0" applyProtection="0"/>
    <xf numFmtId="0" fontId="38" fillId="22" borderId="0" applyNumberFormat="0" applyBorder="0" applyAlignment="0" applyProtection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23" borderId="7" applyNumberFormat="0" applyFont="0" applyAlignment="0" applyProtection="0"/>
    <xf numFmtId="0" fontId="39" fillId="20" borderId="8" applyNumberFormat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59" fillId="0" borderId="0"/>
  </cellStyleXfs>
  <cellXfs count="3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right"/>
    </xf>
    <xf numFmtId="166" fontId="8" fillId="0" borderId="0" xfId="0" applyNumberFormat="1" applyFont="1"/>
    <xf numFmtId="0" fontId="10" fillId="0" borderId="0" xfId="0" applyFont="1" applyAlignment="1">
      <alignment horizontal="left"/>
    </xf>
    <xf numFmtId="4" fontId="8" fillId="0" borderId="0" xfId="0" applyNumberFormat="1" applyFont="1"/>
    <xf numFmtId="4" fontId="1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4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4" fontId="22" fillId="0" borderId="0" xfId="0" applyNumberFormat="1" applyFont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1" fillId="0" borderId="10" xfId="0" applyFont="1" applyBorder="1"/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166" fontId="10" fillId="0" borderId="10" xfId="0" applyNumberFormat="1" applyFont="1" applyBorder="1" applyAlignment="1">
      <alignment vertical="center" wrapText="1"/>
    </xf>
    <xf numFmtId="49" fontId="10" fillId="0" borderId="10" xfId="0" applyNumberFormat="1" applyFont="1" applyBorder="1" applyAlignment="1" applyProtection="1">
      <alignment horizontal="center"/>
      <protection locked="0"/>
    </xf>
    <xf numFmtId="0" fontId="10" fillId="0" borderId="10" xfId="0" applyFont="1" applyBorder="1" applyAlignment="1" applyProtection="1">
      <alignment horizontal="center" wrapText="1"/>
      <protection locked="0"/>
    </xf>
    <xf numFmtId="3" fontId="10" fillId="0" borderId="10" xfId="0" applyNumberFormat="1" applyFont="1" applyBorder="1" applyAlignment="1" applyProtection="1">
      <alignment horizontal="center"/>
      <protection locked="0"/>
    </xf>
    <xf numFmtId="16" fontId="10" fillId="0" borderId="10" xfId="0" applyNumberFormat="1" applyFont="1" applyBorder="1" applyAlignment="1" applyProtection="1">
      <alignment horizontal="left"/>
      <protection locked="0"/>
    </xf>
    <xf numFmtId="0" fontId="19" fillId="0" borderId="10" xfId="0" applyFont="1" applyBorder="1" applyAlignment="1" applyProtection="1">
      <alignment horizontal="left" wrapText="1"/>
      <protection locked="0"/>
    </xf>
    <xf numFmtId="3" fontId="10" fillId="0" borderId="10" xfId="0" applyNumberFormat="1" applyFont="1" applyBorder="1" applyAlignment="1" applyProtection="1">
      <alignment horizontal="left"/>
      <protection locked="0"/>
    </xf>
    <xf numFmtId="3" fontId="10" fillId="0" borderId="10" xfId="0" applyNumberFormat="1" applyFont="1" applyBorder="1" applyAlignment="1" applyProtection="1">
      <alignment horizontal="right"/>
      <protection locked="0"/>
    </xf>
    <xf numFmtId="0" fontId="10" fillId="0" borderId="10" xfId="0" applyFont="1" applyBorder="1" applyAlignment="1" applyProtection="1">
      <alignment horizontal="left" wrapText="1"/>
      <protection locked="0"/>
    </xf>
    <xf numFmtId="4" fontId="11" fillId="0" borderId="10" xfId="0" applyNumberFormat="1" applyFont="1" applyBorder="1" applyAlignment="1" applyProtection="1">
      <alignment horizontal="center"/>
      <protection locked="0"/>
    </xf>
    <xf numFmtId="4" fontId="20" fillId="0" borderId="10" xfId="0" applyNumberFormat="1" applyFont="1" applyBorder="1" applyAlignment="1" applyProtection="1">
      <alignment horizontal="center"/>
      <protection locked="0"/>
    </xf>
    <xf numFmtId="10" fontId="10" fillId="0" borderId="10" xfId="0" applyNumberFormat="1" applyFont="1" applyBorder="1" applyAlignment="1" applyProtection="1">
      <alignment horizontal="left"/>
      <protection locked="0"/>
    </xf>
    <xf numFmtId="0" fontId="10" fillId="0" borderId="10" xfId="0" applyFont="1" applyBorder="1" applyAlignment="1" applyProtection="1">
      <alignment horizontal="left"/>
      <protection locked="0"/>
    </xf>
    <xf numFmtId="9" fontId="8" fillId="0" borderId="10" xfId="0" applyNumberFormat="1" applyFont="1" applyBorder="1" applyAlignment="1">
      <alignment horizontal="left"/>
    </xf>
    <xf numFmtId="0" fontId="10" fillId="0" borderId="10" xfId="0" applyFont="1" applyBorder="1"/>
    <xf numFmtId="166" fontId="10" fillId="0" borderId="10" xfId="0" applyNumberFormat="1" applyFont="1" applyBorder="1"/>
    <xf numFmtId="164" fontId="10" fillId="0" borderId="10" xfId="0" applyNumberFormat="1" applyFont="1" applyBorder="1"/>
    <xf numFmtId="4" fontId="8" fillId="0" borderId="0" xfId="0" applyNumberFormat="1" applyFont="1" applyAlignment="1">
      <alignment horizontal="left"/>
    </xf>
    <xf numFmtId="49" fontId="4" fillId="0" borderId="10" xfId="0" applyNumberFormat="1" applyFont="1" applyBorder="1" applyAlignment="1">
      <alignment horizontal="center" vertical="center"/>
    </xf>
    <xf numFmtId="49" fontId="1" fillId="0" borderId="10" xfId="0" applyNumberFormat="1" applyFont="1" applyBorder="1"/>
    <xf numFmtId="0" fontId="12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165" fontId="4" fillId="24" borderId="10" xfId="0" applyNumberFormat="1" applyFont="1" applyFill="1" applyBorder="1" applyAlignment="1">
      <alignment horizontal="left"/>
    </xf>
    <xf numFmtId="0" fontId="4" fillId="24" borderId="10" xfId="0" applyFont="1" applyFill="1" applyBorder="1" applyAlignment="1">
      <alignment horizontal="left"/>
    </xf>
    <xf numFmtId="0" fontId="4" fillId="24" borderId="10" xfId="39" applyFont="1" applyFill="1" applyBorder="1" applyAlignment="1">
      <alignment horizontal="left"/>
    </xf>
    <xf numFmtId="0" fontId="1" fillId="24" borderId="0" xfId="0" applyFont="1" applyFill="1"/>
    <xf numFmtId="0" fontId="3" fillId="24" borderId="0" xfId="0" applyFont="1" applyFill="1" applyAlignment="1">
      <alignment horizontal="center"/>
    </xf>
    <xf numFmtId="0" fontId="2" fillId="24" borderId="0" xfId="0" applyFont="1" applyFill="1"/>
    <xf numFmtId="0" fontId="4" fillId="24" borderId="0" xfId="0" applyFont="1" applyFill="1" applyAlignment="1">
      <alignment horizontal="right"/>
    </xf>
    <xf numFmtId="0" fontId="4" fillId="24" borderId="10" xfId="0" applyFont="1" applyFill="1" applyBorder="1" applyAlignment="1">
      <alignment wrapText="1"/>
    </xf>
    <xf numFmtId="0" fontId="4" fillId="24" borderId="10" xfId="0" applyFont="1" applyFill="1" applyBorder="1" applyAlignment="1">
      <alignment horizontal="left" vertical="justify"/>
    </xf>
    <xf numFmtId="0" fontId="4" fillId="24" borderId="10" xfId="0" applyFont="1" applyFill="1" applyBorder="1" applyAlignment="1">
      <alignment horizontal="center" wrapText="1"/>
    </xf>
    <xf numFmtId="167" fontId="4" fillId="24" borderId="0" xfId="0" applyNumberFormat="1" applyFont="1" applyFill="1"/>
    <xf numFmtId="2" fontId="4" fillId="24" borderId="0" xfId="0" applyNumberFormat="1" applyFont="1" applyFill="1"/>
    <xf numFmtId="1" fontId="4" fillId="24" borderId="0" xfId="0" applyNumberFormat="1" applyFont="1" applyFill="1"/>
    <xf numFmtId="0" fontId="4" fillId="24" borderId="0" xfId="0" applyFont="1" applyFill="1"/>
    <xf numFmtId="0" fontId="8" fillId="24" borderId="0" xfId="0" applyFont="1" applyFill="1"/>
    <xf numFmtId="0" fontId="12" fillId="24" borderId="0" xfId="0" applyFont="1" applyFill="1"/>
    <xf numFmtId="0" fontId="10" fillId="24" borderId="10" xfId="49" applyFont="1" applyFill="1" applyBorder="1" applyAlignment="1" applyProtection="1">
      <alignment horizontal="left" wrapText="1"/>
      <protection locked="0"/>
    </xf>
    <xf numFmtId="166" fontId="10" fillId="24" borderId="10" xfId="49" applyNumberFormat="1" applyFont="1" applyFill="1" applyBorder="1" applyAlignment="1" applyProtection="1">
      <alignment horizontal="center"/>
      <protection locked="0"/>
    </xf>
    <xf numFmtId="4" fontId="10" fillId="24" borderId="10" xfId="49" applyNumberFormat="1" applyFont="1" applyFill="1" applyBorder="1" applyAlignment="1" applyProtection="1">
      <alignment horizontal="center"/>
      <protection locked="0"/>
    </xf>
    <xf numFmtId="0" fontId="6" fillId="24" borderId="0" xfId="0" applyFont="1" applyFill="1"/>
    <xf numFmtId="2" fontId="12" fillId="24" borderId="0" xfId="0" applyNumberFormat="1" applyFont="1" applyFill="1"/>
    <xf numFmtId="0" fontId="10" fillId="24" borderId="10" xfId="0" applyFont="1" applyFill="1" applyBorder="1" applyAlignment="1" applyProtection="1">
      <alignment horizontal="left" wrapText="1"/>
      <protection locked="0"/>
    </xf>
    <xf numFmtId="3" fontId="10" fillId="24" borderId="10" xfId="49" applyNumberFormat="1" applyFont="1" applyFill="1" applyBorder="1" applyAlignment="1" applyProtection="1">
      <alignment horizontal="right"/>
      <protection locked="0"/>
    </xf>
    <xf numFmtId="0" fontId="1" fillId="24" borderId="0" xfId="0" applyFont="1" applyFill="1" applyAlignment="1">
      <alignment horizontal="left"/>
    </xf>
    <xf numFmtId="0" fontId="4" fillId="24" borderId="10" xfId="0" applyFont="1" applyFill="1" applyBorder="1" applyAlignment="1">
      <alignment horizontal="left" vertical="center"/>
    </xf>
    <xf numFmtId="0" fontId="4" fillId="24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0" fontId="4" fillId="24" borderId="10" xfId="0" applyFont="1" applyFill="1" applyBorder="1" applyAlignment="1">
      <alignment vertical="center" wrapText="1"/>
    </xf>
    <xf numFmtId="0" fontId="21" fillId="24" borderId="0" xfId="49" applyFont="1" applyFill="1"/>
    <xf numFmtId="0" fontId="8" fillId="24" borderId="0" xfId="49" applyFont="1" applyFill="1"/>
    <xf numFmtId="0" fontId="8" fillId="24" borderId="0" xfId="49" applyFont="1" applyFill="1" applyAlignment="1">
      <alignment horizontal="center"/>
    </xf>
    <xf numFmtId="0" fontId="12" fillId="24" borderId="0" xfId="49" applyFont="1" applyFill="1" applyAlignment="1">
      <alignment horizontal="center" wrapText="1"/>
    </xf>
    <xf numFmtId="0" fontId="45" fillId="24" borderId="0" xfId="49" applyFont="1" applyFill="1" applyAlignment="1">
      <alignment horizontal="center"/>
    </xf>
    <xf numFmtId="169" fontId="21" fillId="24" borderId="0" xfId="49" applyNumberFormat="1" applyFont="1" applyFill="1" applyAlignment="1">
      <alignment horizontal="left"/>
    </xf>
    <xf numFmtId="0" fontId="10" fillId="24" borderId="0" xfId="49" applyFont="1" applyFill="1" applyAlignment="1">
      <alignment horizontal="left"/>
    </xf>
    <xf numFmtId="0" fontId="8" fillId="24" borderId="10" xfId="49" applyFont="1" applyFill="1" applyBorder="1" applyAlignment="1">
      <alignment horizontal="center" vertical="center"/>
    </xf>
    <xf numFmtId="0" fontId="46" fillId="24" borderId="10" xfId="49" applyFont="1" applyFill="1" applyBorder="1" applyAlignment="1">
      <alignment horizontal="center" vertical="center"/>
    </xf>
    <xf numFmtId="0" fontId="10" fillId="24" borderId="10" xfId="49" applyFont="1" applyFill="1" applyBorder="1" applyAlignment="1">
      <alignment vertical="center" wrapText="1"/>
    </xf>
    <xf numFmtId="166" fontId="10" fillId="24" borderId="10" xfId="49" applyNumberFormat="1" applyFont="1" applyFill="1" applyBorder="1" applyAlignment="1">
      <alignment vertical="center" wrapText="1"/>
    </xf>
    <xf numFmtId="49" fontId="10" fillId="24" borderId="10" xfId="49" applyNumberFormat="1" applyFont="1" applyFill="1" applyBorder="1" applyAlignment="1" applyProtection="1">
      <alignment horizontal="center"/>
      <protection locked="0"/>
    </xf>
    <xf numFmtId="0" fontId="10" fillId="24" borderId="10" xfId="49" applyFont="1" applyFill="1" applyBorder="1" applyAlignment="1" applyProtection="1">
      <alignment horizontal="center" wrapText="1"/>
      <protection locked="0"/>
    </xf>
    <xf numFmtId="3" fontId="10" fillId="24" borderId="10" xfId="49" applyNumberFormat="1" applyFont="1" applyFill="1" applyBorder="1" applyAlignment="1" applyProtection="1">
      <alignment horizontal="center"/>
      <protection locked="0"/>
    </xf>
    <xf numFmtId="16" fontId="19" fillId="24" borderId="10" xfId="37" applyNumberFormat="1" applyFont="1" applyFill="1" applyBorder="1" applyAlignment="1" applyProtection="1">
      <alignment horizontal="left"/>
      <protection locked="0"/>
    </xf>
    <xf numFmtId="0" fontId="19" fillId="24" borderId="10" xfId="37" applyFont="1" applyFill="1" applyBorder="1" applyAlignment="1" applyProtection="1">
      <alignment horizontal="left" wrapText="1"/>
      <protection locked="0"/>
    </xf>
    <xf numFmtId="166" fontId="19" fillId="24" borderId="10" xfId="49" applyNumberFormat="1" applyFont="1" applyFill="1" applyBorder="1" applyAlignment="1" applyProtection="1">
      <alignment horizontal="center"/>
      <protection locked="0"/>
    </xf>
    <xf numFmtId="0" fontId="21" fillId="24" borderId="0" xfId="37" applyFont="1" applyFill="1"/>
    <xf numFmtId="0" fontId="8" fillId="24" borderId="0" xfId="37" applyFont="1" applyFill="1"/>
    <xf numFmtId="9" fontId="8" fillId="24" borderId="0" xfId="37" applyNumberFormat="1" applyFont="1" applyFill="1" applyAlignment="1">
      <alignment horizontal="left"/>
    </xf>
    <xf numFmtId="0" fontId="10" fillId="24" borderId="0" xfId="37" applyFont="1" applyFill="1"/>
    <xf numFmtId="166" fontId="10" fillId="24" borderId="0" xfId="37" applyNumberFormat="1" applyFont="1" applyFill="1"/>
    <xf numFmtId="164" fontId="10" fillId="24" borderId="0" xfId="37" applyNumberFormat="1" applyFont="1" applyFill="1"/>
    <xf numFmtId="166" fontId="8" fillId="24" borderId="0" xfId="37" applyNumberFormat="1" applyFont="1" applyFill="1"/>
    <xf numFmtId="4" fontId="8" fillId="24" borderId="0" xfId="37" applyNumberFormat="1" applyFont="1" applyFill="1"/>
    <xf numFmtId="166" fontId="8" fillId="24" borderId="0" xfId="49" applyNumberFormat="1" applyFont="1" applyFill="1"/>
    <xf numFmtId="169" fontId="19" fillId="24" borderId="10" xfId="49" applyNumberFormat="1" applyFont="1" applyFill="1" applyBorder="1" applyAlignment="1" applyProtection="1">
      <alignment horizontal="center"/>
      <protection locked="0"/>
    </xf>
    <xf numFmtId="2" fontId="4" fillId="24" borderId="10" xfId="0" applyNumberFormat="1" applyFont="1" applyFill="1" applyBorder="1" applyAlignment="1">
      <alignment horizontal="left"/>
    </xf>
    <xf numFmtId="0" fontId="49" fillId="0" borderId="0" xfId="47" applyFont="1"/>
    <xf numFmtId="168" fontId="4" fillId="0" borderId="10" xfId="0" applyNumberFormat="1" applyFont="1" applyBorder="1" applyAlignment="1" applyProtection="1">
      <alignment horizontal="left" wrapText="1"/>
      <protection locked="0"/>
    </xf>
    <xf numFmtId="4" fontId="11" fillId="24" borderId="10" xfId="0" applyNumberFormat="1" applyFont="1" applyFill="1" applyBorder="1" applyAlignment="1" applyProtection="1">
      <alignment horizontal="center"/>
      <protection locked="0"/>
    </xf>
    <xf numFmtId="168" fontId="4" fillId="0" borderId="10" xfId="0" applyNumberFormat="1" applyFont="1" applyBorder="1" applyAlignment="1" applyProtection="1">
      <alignment horizontal="left"/>
      <protection locked="0"/>
    </xf>
    <xf numFmtId="0" fontId="21" fillId="24" borderId="0" xfId="0" applyFont="1" applyFill="1" applyAlignment="1">
      <alignment vertical="center"/>
    </xf>
    <xf numFmtId="0" fontId="51" fillId="0" borderId="0" xfId="0" applyFont="1"/>
    <xf numFmtId="0" fontId="48" fillId="24" borderId="10" xfId="0" applyFont="1" applyFill="1" applyBorder="1" applyAlignment="1">
      <alignment horizontal="left"/>
    </xf>
    <xf numFmtId="164" fontId="48" fillId="24" borderId="10" xfId="0" applyNumberFormat="1" applyFont="1" applyFill="1" applyBorder="1" applyAlignment="1">
      <alignment vertical="center" wrapText="1"/>
    </xf>
    <xf numFmtId="0" fontId="49" fillId="24" borderId="0" xfId="0" applyFont="1" applyFill="1"/>
    <xf numFmtId="165" fontId="48" fillId="24" borderId="10" xfId="0" applyNumberFormat="1" applyFont="1" applyFill="1" applyBorder="1" applyAlignment="1">
      <alignment horizontal="left"/>
    </xf>
    <xf numFmtId="165" fontId="48" fillId="24" borderId="10" xfId="47" applyNumberFormat="1" applyFont="1" applyFill="1" applyBorder="1" applyAlignment="1">
      <alignment horizontal="left"/>
    </xf>
    <xf numFmtId="164" fontId="48" fillId="24" borderId="10" xfId="0" applyNumberFormat="1" applyFont="1" applyFill="1" applyBorder="1" applyAlignment="1">
      <alignment horizontal="left" vertical="center"/>
    </xf>
    <xf numFmtId="0" fontId="49" fillId="24" borderId="0" xfId="47" applyFont="1" applyFill="1"/>
    <xf numFmtId="0" fontId="48" fillId="24" borderId="10" xfId="47" applyFont="1" applyFill="1" applyBorder="1" applyAlignment="1">
      <alignment horizontal="left"/>
    </xf>
    <xf numFmtId="164" fontId="48" fillId="24" borderId="10" xfId="47" applyNumberFormat="1" applyFont="1" applyFill="1" applyBorder="1" applyAlignment="1">
      <alignment horizontal="left" vertical="center"/>
    </xf>
    <xf numFmtId="167" fontId="49" fillId="24" borderId="0" xfId="47" applyNumberFormat="1" applyFont="1" applyFill="1"/>
    <xf numFmtId="2" fontId="49" fillId="24" borderId="0" xfId="47" applyNumberFormat="1" applyFont="1" applyFill="1"/>
    <xf numFmtId="2" fontId="48" fillId="24" borderId="10" xfId="0" applyNumberFormat="1" applyFont="1" applyFill="1" applyBorder="1" applyAlignment="1">
      <alignment horizontal="left"/>
    </xf>
    <xf numFmtId="164" fontId="48" fillId="24" borderId="10" xfId="47" applyNumberFormat="1" applyFont="1" applyFill="1" applyBorder="1" applyAlignment="1">
      <alignment horizontal="left"/>
    </xf>
    <xf numFmtId="2" fontId="49" fillId="24" borderId="0" xfId="0" applyNumberFormat="1" applyFont="1" applyFill="1"/>
    <xf numFmtId="1" fontId="48" fillId="24" borderId="10" xfId="47" applyNumberFormat="1" applyFont="1" applyFill="1" applyBorder="1" applyAlignment="1">
      <alignment horizontal="left"/>
    </xf>
    <xf numFmtId="0" fontId="4" fillId="0" borderId="10" xfId="0" applyFont="1" applyBorder="1" applyAlignment="1">
      <alignment horizontal="center" wrapText="1"/>
    </xf>
    <xf numFmtId="0" fontId="4" fillId="25" borderId="10" xfId="39" applyFont="1" applyFill="1" applyBorder="1" applyAlignment="1">
      <alignment horizontal="left"/>
    </xf>
    <xf numFmtId="0" fontId="4" fillId="25" borderId="10" xfId="39" applyFont="1" applyFill="1" applyBorder="1" applyAlignment="1">
      <alignment horizontal="left" vertical="center"/>
    </xf>
    <xf numFmtId="0" fontId="4" fillId="25" borderId="10" xfId="0" applyFont="1" applyFill="1" applyBorder="1" applyAlignment="1">
      <alignment vertical="center" wrapText="1"/>
    </xf>
    <xf numFmtId="0" fontId="4" fillId="26" borderId="10" xfId="0" applyFont="1" applyFill="1" applyBorder="1" applyAlignment="1">
      <alignment horizontal="left"/>
    </xf>
    <xf numFmtId="0" fontId="4" fillId="26" borderId="10" xfId="0" applyFont="1" applyFill="1" applyBorder="1" applyAlignment="1">
      <alignment vertical="center" wrapText="1"/>
    </xf>
    <xf numFmtId="2" fontId="4" fillId="26" borderId="10" xfId="0" applyNumberFormat="1" applyFont="1" applyFill="1" applyBorder="1" applyAlignment="1">
      <alignment horizontal="left"/>
    </xf>
    <xf numFmtId="167" fontId="4" fillId="26" borderId="10" xfId="0" applyNumberFormat="1" applyFont="1" applyFill="1" applyBorder="1" applyAlignment="1">
      <alignment horizontal="left"/>
    </xf>
    <xf numFmtId="0" fontId="57" fillId="26" borderId="10" xfId="0" applyFont="1" applyFill="1" applyBorder="1" applyAlignment="1">
      <alignment horizontal="left"/>
    </xf>
    <xf numFmtId="0" fontId="57" fillId="26" borderId="10" xfId="0" applyFont="1" applyFill="1" applyBorder="1" applyAlignment="1">
      <alignment vertical="center" wrapText="1"/>
    </xf>
    <xf numFmtId="2" fontId="57" fillId="26" borderId="10" xfId="0" applyNumberFormat="1" applyFont="1" applyFill="1" applyBorder="1" applyAlignment="1">
      <alignment horizontal="left"/>
    </xf>
    <xf numFmtId="167" fontId="57" fillId="26" borderId="10" xfId="0" applyNumberFormat="1" applyFont="1" applyFill="1" applyBorder="1" applyAlignment="1">
      <alignment horizontal="left"/>
    </xf>
    <xf numFmtId="0" fontId="57" fillId="25" borderId="10" xfId="0" applyFont="1" applyFill="1" applyBorder="1" applyAlignment="1">
      <alignment horizontal="left"/>
    </xf>
    <xf numFmtId="0" fontId="57" fillId="25" borderId="10" xfId="0" applyFont="1" applyFill="1" applyBorder="1" applyAlignment="1">
      <alignment vertical="center" wrapText="1"/>
    </xf>
    <xf numFmtId="2" fontId="57" fillId="25" borderId="10" xfId="0" applyNumberFormat="1" applyFont="1" applyFill="1" applyBorder="1" applyAlignment="1">
      <alignment horizontal="left"/>
    </xf>
    <xf numFmtId="167" fontId="57" fillId="25" borderId="10" xfId="0" applyNumberFormat="1" applyFont="1" applyFill="1" applyBorder="1" applyAlignment="1">
      <alignment horizontal="left"/>
    </xf>
    <xf numFmtId="2" fontId="48" fillId="24" borderId="10" xfId="47" applyNumberFormat="1" applyFont="1" applyFill="1" applyBorder="1" applyAlignment="1">
      <alignment horizontal="left" vertical="center"/>
    </xf>
    <xf numFmtId="2" fontId="48" fillId="24" borderId="10" xfId="0" applyNumberFormat="1" applyFont="1" applyFill="1" applyBorder="1" applyAlignment="1">
      <alignment horizontal="left" vertical="center"/>
    </xf>
    <xf numFmtId="0" fontId="48" fillId="24" borderId="10" xfId="0" applyFont="1" applyFill="1" applyBorder="1" applyAlignment="1">
      <alignment horizontal="left" vertical="center"/>
    </xf>
    <xf numFmtId="0" fontId="1" fillId="24" borderId="0" xfId="0" applyFont="1" applyFill="1" applyAlignment="1">
      <alignment horizontal="center" vertical="center" wrapText="1"/>
    </xf>
    <xf numFmtId="0" fontId="48" fillId="24" borderId="10" xfId="47" applyFont="1" applyFill="1" applyBorder="1" applyAlignment="1">
      <alignment horizontal="left" vertical="center"/>
    </xf>
    <xf numFmtId="0" fontId="4" fillId="26" borderId="10" xfId="0" applyFont="1" applyFill="1" applyBorder="1" applyAlignment="1">
      <alignment horizontal="left" vertical="center"/>
    </xf>
    <xf numFmtId="0" fontId="57" fillId="26" borderId="10" xfId="0" applyFont="1" applyFill="1" applyBorder="1" applyAlignment="1">
      <alignment horizontal="left" vertical="center"/>
    </xf>
    <xf numFmtId="0" fontId="57" fillId="25" borderId="1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58" fillId="24" borderId="0" xfId="47" applyFont="1" applyFill="1" applyAlignment="1">
      <alignment horizontal="left"/>
    </xf>
    <xf numFmtId="167" fontId="49" fillId="24" borderId="0" xfId="0" applyNumberFormat="1" applyFont="1" applyFill="1"/>
    <xf numFmtId="165" fontId="48" fillId="24" borderId="10" xfId="0" applyNumberFormat="1" applyFont="1" applyFill="1" applyBorder="1" applyAlignment="1">
      <alignment horizontal="left" vertical="center"/>
    </xf>
    <xf numFmtId="0" fontId="17" fillId="24" borderId="0" xfId="53" applyFont="1" applyFill="1"/>
    <xf numFmtId="0" fontId="60" fillId="24" borderId="0" xfId="53" applyFont="1" applyFill="1"/>
    <xf numFmtId="2" fontId="4" fillId="24" borderId="10" xfId="0" applyNumberFormat="1" applyFont="1" applyFill="1" applyBorder="1" applyAlignment="1">
      <alignment vertical="center" wrapText="1"/>
    </xf>
    <xf numFmtId="2" fontId="48" fillId="24" borderId="10" xfId="47" applyNumberFormat="1" applyFont="1" applyFill="1" applyBorder="1" applyAlignment="1">
      <alignment vertical="center" wrapText="1"/>
    </xf>
    <xf numFmtId="0" fontId="65" fillId="24" borderId="0" xfId="0" applyFont="1" applyFill="1"/>
    <xf numFmtId="164" fontId="48" fillId="24" borderId="10" xfId="53" applyNumberFormat="1" applyFont="1" applyFill="1" applyBorder="1" applyAlignment="1">
      <alignment vertical="center" wrapText="1"/>
    </xf>
    <xf numFmtId="167" fontId="48" fillId="24" borderId="10" xfId="47" applyNumberFormat="1" applyFont="1" applyFill="1" applyBorder="1" applyAlignment="1">
      <alignment horizontal="left"/>
    </xf>
    <xf numFmtId="0" fontId="47" fillId="24" borderId="10" xfId="0" applyFont="1" applyFill="1" applyBorder="1" applyAlignment="1">
      <alignment horizontal="left" vertical="center"/>
    </xf>
    <xf numFmtId="0" fontId="47" fillId="24" borderId="10" xfId="0" applyFont="1" applyFill="1" applyBorder="1" applyAlignment="1">
      <alignment horizontal="left"/>
    </xf>
    <xf numFmtId="164" fontId="47" fillId="24" borderId="10" xfId="47" applyNumberFormat="1" applyFont="1" applyFill="1" applyBorder="1" applyAlignment="1">
      <alignment vertical="center" wrapText="1"/>
    </xf>
    <xf numFmtId="0" fontId="47" fillId="24" borderId="10" xfId="39" applyFont="1" applyFill="1" applyBorder="1" applyAlignment="1">
      <alignment horizontal="left"/>
    </xf>
    <xf numFmtId="0" fontId="44" fillId="24" borderId="10" xfId="0" applyFont="1" applyFill="1" applyBorder="1" applyAlignment="1">
      <alignment horizontal="left"/>
    </xf>
    <xf numFmtId="0" fontId="44" fillId="24" borderId="10" xfId="0" applyFont="1" applyFill="1" applyBorder="1" applyAlignment="1">
      <alignment horizontal="left" vertical="center"/>
    </xf>
    <xf numFmtId="0" fontId="44" fillId="24" borderId="10" xfId="0" applyFont="1" applyFill="1" applyBorder="1" applyAlignment="1">
      <alignment vertical="center" wrapText="1"/>
    </xf>
    <xf numFmtId="2" fontId="44" fillId="24" borderId="10" xfId="0" applyNumberFormat="1" applyFont="1" applyFill="1" applyBorder="1" applyAlignment="1">
      <alignment horizontal="left"/>
    </xf>
    <xf numFmtId="0" fontId="62" fillId="24" borderId="10" xfId="0" applyFont="1" applyFill="1" applyBorder="1" applyAlignment="1">
      <alignment horizontal="left" vertical="center"/>
    </xf>
    <xf numFmtId="164" fontId="62" fillId="24" borderId="10" xfId="0" applyNumberFormat="1" applyFont="1" applyFill="1" applyBorder="1" applyAlignment="1">
      <alignment horizontal="right" vertical="center" wrapText="1"/>
    </xf>
    <xf numFmtId="165" fontId="62" fillId="24" borderId="10" xfId="0" applyNumberFormat="1" applyFont="1" applyFill="1" applyBorder="1" applyAlignment="1">
      <alignment horizontal="left" vertical="center"/>
    </xf>
    <xf numFmtId="164" fontId="48" fillId="24" borderId="10" xfId="0" applyNumberFormat="1" applyFont="1" applyFill="1" applyBorder="1" applyAlignment="1">
      <alignment horizontal="right" vertical="center" wrapText="1"/>
    </xf>
    <xf numFmtId="167" fontId="48" fillId="24" borderId="10" xfId="47" applyNumberFormat="1" applyFont="1" applyFill="1" applyBorder="1" applyAlignment="1">
      <alignment vertical="center" wrapText="1"/>
    </xf>
    <xf numFmtId="0" fontId="6" fillId="24" borderId="0" xfId="0" applyFont="1" applyFill="1" applyAlignment="1">
      <alignment horizontal="center" vertical="center" wrapText="1"/>
    </xf>
    <xf numFmtId="0" fontId="1" fillId="2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24" borderId="0" xfId="0" applyFont="1" applyFill="1" applyAlignment="1">
      <alignment horizontal="left" wrapText="1"/>
    </xf>
    <xf numFmtId="0" fontId="13" fillId="24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" fillId="24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" fillId="24" borderId="0" xfId="0" applyFont="1" applyFill="1" applyAlignment="1">
      <alignment horizontal="center" wrapText="1"/>
    </xf>
    <xf numFmtId="0" fontId="12" fillId="24" borderId="0" xfId="0" applyFont="1" applyFill="1" applyAlignment="1">
      <alignment horizontal="center" vertical="center"/>
    </xf>
    <xf numFmtId="0" fontId="10" fillId="24" borderId="15" xfId="49" applyFont="1" applyFill="1" applyBorder="1" applyAlignment="1">
      <alignment horizontal="center"/>
    </xf>
    <xf numFmtId="0" fontId="12" fillId="24" borderId="0" xfId="49" applyFont="1" applyFill="1" applyAlignment="1">
      <alignment horizontal="left" wrapText="1"/>
    </xf>
    <xf numFmtId="0" fontId="12" fillId="24" borderId="0" xfId="49" applyFont="1" applyFill="1" applyAlignment="1">
      <alignment horizontal="center" wrapText="1"/>
    </xf>
    <xf numFmtId="0" fontId="12" fillId="24" borderId="0" xfId="49" applyFont="1" applyFill="1" applyAlignment="1">
      <alignment horizontal="center" vertical="center" wrapText="1"/>
    </xf>
    <xf numFmtId="0" fontId="6" fillId="24" borderId="0" xfId="0" applyFont="1" applyFill="1" applyAlignment="1">
      <alignment horizontal="left" vertical="center"/>
    </xf>
    <xf numFmtId="0" fontId="21" fillId="24" borderId="0" xfId="49" applyFont="1" applyFill="1" applyAlignment="1">
      <alignment horizontal="center"/>
    </xf>
    <xf numFmtId="0" fontId="21" fillId="24" borderId="0" xfId="49" applyFont="1" applyFill="1" applyAlignment="1">
      <alignment horizontal="center" wrapText="1"/>
    </xf>
    <xf numFmtId="2" fontId="48" fillId="24" borderId="10" xfId="47" applyNumberFormat="1" applyFont="1" applyFill="1" applyBorder="1" applyAlignment="1">
      <alignment horizontal="center" vertical="center" wrapText="1"/>
    </xf>
    <xf numFmtId="0" fontId="48" fillId="24" borderId="10" xfId="0" applyFont="1" applyFill="1" applyBorder="1" applyAlignment="1">
      <alignment horizontal="left" vertical="center"/>
    </xf>
    <xf numFmtId="0" fontId="48" fillId="24" borderId="10" xfId="47" applyFont="1" applyFill="1" applyBorder="1" applyAlignment="1">
      <alignment horizontal="left" vertical="center" wrapText="1"/>
    </xf>
    <xf numFmtId="0" fontId="48" fillId="24" borderId="10" xfId="47" applyFont="1" applyFill="1" applyBorder="1" applyAlignment="1">
      <alignment horizontal="left" vertical="center"/>
    </xf>
    <xf numFmtId="2" fontId="48" fillId="24" borderId="10" xfId="47" applyNumberFormat="1" applyFont="1" applyFill="1" applyBorder="1" applyAlignment="1">
      <alignment horizontal="left" vertical="center"/>
    </xf>
    <xf numFmtId="0" fontId="48" fillId="24" borderId="10" xfId="47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left" vertical="center"/>
    </xf>
    <xf numFmtId="0" fontId="48" fillId="24" borderId="10" xfId="0" applyFont="1" applyFill="1" applyBorder="1" applyAlignment="1">
      <alignment horizontal="left" vertical="center" wrapText="1"/>
    </xf>
    <xf numFmtId="167" fontId="48" fillId="24" borderId="10" xfId="0" applyNumberFormat="1" applyFont="1" applyFill="1" applyBorder="1" applyAlignment="1">
      <alignment horizontal="left" vertical="center"/>
    </xf>
    <xf numFmtId="2" fontId="48" fillId="24" borderId="10" xfId="0" applyNumberFormat="1" applyFont="1" applyFill="1" applyBorder="1" applyAlignment="1">
      <alignment horizontal="left" vertical="center"/>
    </xf>
    <xf numFmtId="0" fontId="48" fillId="24" borderId="10" xfId="0" applyFont="1" applyFill="1" applyBorder="1" applyAlignment="1">
      <alignment horizontal="center" vertical="center"/>
    </xf>
    <xf numFmtId="164" fontId="48" fillId="24" borderId="10" xfId="0" applyNumberFormat="1" applyFont="1" applyFill="1" applyBorder="1" applyAlignment="1">
      <alignment horizontal="center" vertical="center" wrapText="1"/>
    </xf>
    <xf numFmtId="165" fontId="48" fillId="24" borderId="10" xfId="0" applyNumberFormat="1" applyFont="1" applyFill="1" applyBorder="1" applyAlignment="1">
      <alignment horizontal="center" vertical="center"/>
    </xf>
    <xf numFmtId="2" fontId="48" fillId="24" borderId="10" xfId="53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left" vertical="center" wrapText="1"/>
    </xf>
    <xf numFmtId="2" fontId="4" fillId="24" borderId="10" xfId="0" applyNumberFormat="1" applyFont="1" applyFill="1" applyBorder="1" applyAlignment="1">
      <alignment horizontal="left" vertical="center"/>
    </xf>
    <xf numFmtId="164" fontId="4" fillId="24" borderId="10" xfId="0" applyNumberFormat="1" applyFont="1" applyFill="1" applyBorder="1" applyAlignment="1">
      <alignment horizontal="center" vertical="center"/>
    </xf>
    <xf numFmtId="2" fontId="4" fillId="24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/>
    </xf>
    <xf numFmtId="2" fontId="4" fillId="24" borderId="11" xfId="0" applyNumberFormat="1" applyFont="1" applyFill="1" applyBorder="1" applyAlignment="1">
      <alignment horizontal="center" vertical="center" wrapText="1"/>
    </xf>
    <xf numFmtId="2" fontId="4" fillId="24" borderId="12" xfId="0" applyNumberFormat="1" applyFont="1" applyFill="1" applyBorder="1" applyAlignment="1">
      <alignment horizontal="center" vertical="center" wrapText="1"/>
    </xf>
    <xf numFmtId="2" fontId="4" fillId="24" borderId="13" xfId="0" applyNumberFormat="1" applyFont="1" applyFill="1" applyBorder="1" applyAlignment="1">
      <alignment horizontal="center" vertical="center" wrapText="1"/>
    </xf>
    <xf numFmtId="0" fontId="48" fillId="24" borderId="10" xfId="53" applyFont="1" applyFill="1" applyBorder="1" applyAlignment="1">
      <alignment horizontal="left" vertical="center" wrapText="1"/>
    </xf>
    <xf numFmtId="2" fontId="48" fillId="24" borderId="10" xfId="53" applyNumberFormat="1" applyFont="1" applyFill="1" applyBorder="1" applyAlignment="1">
      <alignment horizontal="left" vertical="center"/>
    </xf>
    <xf numFmtId="2" fontId="48" fillId="24" borderId="10" xfId="0" applyNumberFormat="1" applyFont="1" applyFill="1" applyBorder="1" applyAlignment="1">
      <alignment horizontal="center" vertical="center" wrapText="1"/>
    </xf>
    <xf numFmtId="0" fontId="52" fillId="24" borderId="10" xfId="0" applyFont="1" applyFill="1" applyBorder="1" applyAlignment="1">
      <alignment horizontal="center" vertical="center"/>
    </xf>
    <xf numFmtId="167" fontId="48" fillId="24" borderId="10" xfId="47" applyNumberFormat="1" applyFont="1" applyFill="1" applyBorder="1" applyAlignment="1">
      <alignment horizontal="left" vertical="center"/>
    </xf>
    <xf numFmtId="0" fontId="4" fillId="24" borderId="10" xfId="39" applyFont="1" applyFill="1" applyBorder="1" applyAlignment="1">
      <alignment horizontal="left" vertical="center" wrapText="1"/>
    </xf>
    <xf numFmtId="0" fontId="4" fillId="24" borderId="10" xfId="39" applyFont="1" applyFill="1" applyBorder="1" applyAlignment="1">
      <alignment horizontal="left" vertical="center"/>
    </xf>
    <xf numFmtId="0" fontId="4" fillId="24" borderId="10" xfId="39" applyFont="1" applyFill="1" applyBorder="1" applyAlignment="1">
      <alignment horizontal="center" vertical="center"/>
    </xf>
    <xf numFmtId="164" fontId="48" fillId="24" borderId="10" xfId="0" applyNumberFormat="1" applyFont="1" applyFill="1" applyBorder="1" applyAlignment="1">
      <alignment horizontal="center" vertical="center"/>
    </xf>
    <xf numFmtId="0" fontId="62" fillId="24" borderId="10" xfId="0" applyFont="1" applyFill="1" applyBorder="1" applyAlignment="1">
      <alignment horizontal="left" vertical="center" wrapText="1"/>
    </xf>
    <xf numFmtId="2" fontId="62" fillId="24" borderId="10" xfId="0" applyNumberFormat="1" applyFont="1" applyFill="1" applyBorder="1" applyAlignment="1">
      <alignment horizontal="left" vertical="center"/>
    </xf>
    <xf numFmtId="167" fontId="62" fillId="24" borderId="10" xfId="0" applyNumberFormat="1" applyFont="1" applyFill="1" applyBorder="1" applyAlignment="1">
      <alignment horizontal="left" vertical="center"/>
    </xf>
    <xf numFmtId="165" fontId="62" fillId="24" borderId="10" xfId="0" applyNumberFormat="1" applyFont="1" applyFill="1" applyBorder="1" applyAlignment="1">
      <alignment horizontal="center" vertical="center"/>
    </xf>
    <xf numFmtId="164" fontId="62" fillId="24" borderId="10" xfId="0" applyNumberFormat="1" applyFont="1" applyFill="1" applyBorder="1" applyAlignment="1">
      <alignment horizontal="center" vertical="center" wrapText="1"/>
    </xf>
    <xf numFmtId="0" fontId="62" fillId="24" borderId="10" xfId="0" applyFont="1" applyFill="1" applyBorder="1" applyAlignment="1">
      <alignment horizontal="center" vertical="center"/>
    </xf>
    <xf numFmtId="0" fontId="44" fillId="24" borderId="10" xfId="0" applyFont="1" applyFill="1" applyBorder="1" applyAlignment="1">
      <alignment horizontal="center" vertical="center"/>
    </xf>
    <xf numFmtId="0" fontId="15" fillId="24" borderId="10" xfId="47" applyFont="1" applyFill="1" applyBorder="1" applyAlignment="1">
      <alignment horizontal="left" vertical="center" wrapText="1"/>
    </xf>
    <xf numFmtId="165" fontId="4" fillId="24" borderId="10" xfId="0" applyNumberFormat="1" applyFont="1" applyFill="1" applyBorder="1" applyAlignment="1">
      <alignment horizontal="center" vertical="center"/>
    </xf>
    <xf numFmtId="17" fontId="48" fillId="24" borderId="10" xfId="47" applyNumberFormat="1" applyFont="1" applyFill="1" applyBorder="1" applyAlignment="1">
      <alignment horizontal="left" vertical="center" wrapText="1"/>
    </xf>
    <xf numFmtId="2" fontId="44" fillId="24" borderId="10" xfId="0" applyNumberFormat="1" applyFont="1" applyFill="1" applyBorder="1" applyAlignment="1">
      <alignment horizontal="center" vertical="center" wrapText="1"/>
    </xf>
    <xf numFmtId="2" fontId="62" fillId="24" borderId="10" xfId="0" applyNumberFormat="1" applyFont="1" applyFill="1" applyBorder="1" applyAlignment="1">
      <alignment horizontal="center" vertical="center" wrapText="1"/>
    </xf>
    <xf numFmtId="0" fontId="15" fillId="24" borderId="10" xfId="0" applyFont="1" applyFill="1" applyBorder="1" applyAlignment="1">
      <alignment horizontal="left" vertical="center" wrapText="1"/>
    </xf>
    <xf numFmtId="164" fontId="48" fillId="24" borderId="10" xfId="0" applyNumberFormat="1" applyFont="1" applyFill="1" applyBorder="1" applyAlignment="1">
      <alignment horizontal="left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6" fillId="24" borderId="0" xfId="0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0" fontId="7" fillId="24" borderId="0" xfId="0" applyFont="1" applyFill="1" applyAlignment="1">
      <alignment horizontal="left"/>
    </xf>
    <xf numFmtId="0" fontId="2" fillId="24" borderId="0" xfId="0" applyFont="1" applyFill="1" applyAlignment="1">
      <alignment horizontal="right"/>
    </xf>
    <xf numFmtId="2" fontId="2" fillId="24" borderId="0" xfId="0" applyNumberFormat="1" applyFont="1" applyFill="1" applyAlignment="1">
      <alignment horizontal="left"/>
    </xf>
    <xf numFmtId="0" fontId="2" fillId="24" borderId="0" xfId="0" applyFont="1" applyFill="1" applyAlignment="1">
      <alignment horizontal="left"/>
    </xf>
    <xf numFmtId="0" fontId="7" fillId="24" borderId="0" xfId="0" applyFont="1" applyFill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0" fontId="6" fillId="24" borderId="0" xfId="0" applyFont="1" applyFill="1" applyAlignment="1">
      <alignment horizontal="left"/>
    </xf>
    <xf numFmtId="0" fontId="6" fillId="24" borderId="0" xfId="0" applyFont="1" applyFill="1" applyAlignment="1">
      <alignment horizontal="left" wrapText="1"/>
    </xf>
    <xf numFmtId="167" fontId="4" fillId="24" borderId="10" xfId="0" applyNumberFormat="1" applyFont="1" applyFill="1" applyBorder="1" applyAlignment="1">
      <alignment horizontal="left" vertical="center"/>
    </xf>
    <xf numFmtId="167" fontId="48" fillId="24" borderId="11" xfId="0" applyNumberFormat="1" applyFont="1" applyFill="1" applyBorder="1" applyAlignment="1">
      <alignment horizontal="left" vertical="center"/>
    </xf>
    <xf numFmtId="167" fontId="48" fillId="24" borderId="12" xfId="0" applyNumberFormat="1" applyFont="1" applyFill="1" applyBorder="1" applyAlignment="1">
      <alignment horizontal="left" vertical="center"/>
    </xf>
    <xf numFmtId="167" fontId="48" fillId="24" borderId="13" xfId="0" applyNumberFormat="1" applyFont="1" applyFill="1" applyBorder="1" applyAlignment="1">
      <alignment horizontal="left" vertical="center"/>
    </xf>
    <xf numFmtId="2" fontId="48" fillId="24" borderId="11" xfId="0" applyNumberFormat="1" applyFont="1" applyFill="1" applyBorder="1" applyAlignment="1">
      <alignment horizontal="left" vertical="center"/>
    </xf>
    <xf numFmtId="2" fontId="48" fillId="24" borderId="12" xfId="0" applyNumberFormat="1" applyFont="1" applyFill="1" applyBorder="1" applyAlignment="1">
      <alignment horizontal="left" vertical="center"/>
    </xf>
    <xf numFmtId="2" fontId="48" fillId="24" borderId="13" xfId="0" applyNumberFormat="1" applyFont="1" applyFill="1" applyBorder="1" applyAlignment="1">
      <alignment horizontal="left" vertical="center"/>
    </xf>
    <xf numFmtId="2" fontId="44" fillId="24" borderId="10" xfId="0" applyNumberFormat="1" applyFont="1" applyFill="1" applyBorder="1" applyAlignment="1">
      <alignment horizontal="left" vertical="center"/>
    </xf>
    <xf numFmtId="0" fontId="44" fillId="24" borderId="10" xfId="39" applyFont="1" applyFill="1" applyBorder="1" applyAlignment="1">
      <alignment horizontal="center" vertical="center"/>
    </xf>
    <xf numFmtId="0" fontId="44" fillId="24" borderId="10" xfId="39" applyFont="1" applyFill="1" applyBorder="1" applyAlignment="1">
      <alignment horizontal="left" vertical="center" wrapText="1"/>
    </xf>
    <xf numFmtId="0" fontId="44" fillId="24" borderId="10" xfId="0" applyFont="1" applyFill="1" applyBorder="1" applyAlignment="1">
      <alignment horizontal="left" vertical="center"/>
    </xf>
    <xf numFmtId="0" fontId="47" fillId="24" borderId="10" xfId="0" applyFont="1" applyFill="1" applyBorder="1" applyAlignment="1">
      <alignment horizontal="left" vertical="center" wrapText="1"/>
    </xf>
    <xf numFmtId="0" fontId="47" fillId="24" borderId="10" xfId="47" applyFont="1" applyFill="1" applyBorder="1" applyAlignment="1">
      <alignment horizontal="left" vertical="center"/>
    </xf>
    <xf numFmtId="2" fontId="47" fillId="24" borderId="10" xfId="0" applyNumberFormat="1" applyFont="1" applyFill="1" applyBorder="1" applyAlignment="1">
      <alignment horizontal="left" vertical="center"/>
    </xf>
    <xf numFmtId="2" fontId="47" fillId="24" borderId="10" xfId="47" applyNumberFormat="1" applyFont="1" applyFill="1" applyBorder="1" applyAlignment="1">
      <alignment horizontal="left" vertical="center"/>
    </xf>
    <xf numFmtId="164" fontId="47" fillId="24" borderId="10" xfId="0" applyNumberFormat="1" applyFont="1" applyFill="1" applyBorder="1" applyAlignment="1">
      <alignment horizontal="center" vertical="center"/>
    </xf>
    <xf numFmtId="2" fontId="47" fillId="24" borderId="10" xfId="47" applyNumberFormat="1" applyFont="1" applyFill="1" applyBorder="1" applyAlignment="1">
      <alignment horizontal="center" vertical="center" wrapText="1"/>
    </xf>
    <xf numFmtId="165" fontId="47" fillId="24" borderId="10" xfId="0" applyNumberFormat="1" applyFont="1" applyFill="1" applyBorder="1" applyAlignment="1">
      <alignment horizontal="center" vertical="center"/>
    </xf>
    <xf numFmtId="0" fontId="12" fillId="24" borderId="0" xfId="0" applyFont="1" applyFill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4" fillId="24" borderId="10" xfId="0" applyFont="1" applyFill="1" applyBorder="1" applyAlignment="1">
      <alignment horizontal="center"/>
    </xf>
    <xf numFmtId="0" fontId="6" fillId="24" borderId="0" xfId="0" applyFont="1" applyFill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2" fontId="4" fillId="25" borderId="10" xfId="0" applyNumberFormat="1" applyFont="1" applyFill="1" applyBorder="1" applyAlignment="1">
      <alignment horizontal="center" vertical="center" wrapText="1"/>
    </xf>
    <xf numFmtId="2" fontId="55" fillId="25" borderId="11" xfId="0" applyNumberFormat="1" applyFont="1" applyFill="1" applyBorder="1" applyAlignment="1">
      <alignment horizontal="center" vertical="center" wrapText="1"/>
    </xf>
    <xf numFmtId="2" fontId="55" fillId="25" borderId="12" xfId="0" applyNumberFormat="1" applyFont="1" applyFill="1" applyBorder="1" applyAlignment="1">
      <alignment horizontal="center" vertical="center" wrapText="1"/>
    </xf>
    <xf numFmtId="2" fontId="55" fillId="25" borderId="13" xfId="0" applyNumberFormat="1" applyFont="1" applyFill="1" applyBorder="1" applyAlignment="1">
      <alignment horizontal="center" vertical="center" wrapText="1"/>
    </xf>
    <xf numFmtId="10" fontId="55" fillId="25" borderId="10" xfId="0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left" vertical="center"/>
    </xf>
    <xf numFmtId="0" fontId="4" fillId="25" borderId="12" xfId="0" applyFont="1" applyFill="1" applyBorder="1" applyAlignment="1">
      <alignment horizontal="left" vertical="center"/>
    </xf>
    <xf numFmtId="0" fontId="4" fillId="25" borderId="13" xfId="0" applyFont="1" applyFill="1" applyBorder="1" applyAlignment="1">
      <alignment horizontal="left" vertical="center"/>
    </xf>
    <xf numFmtId="0" fontId="4" fillId="25" borderId="11" xfId="39" applyFont="1" applyFill="1" applyBorder="1" applyAlignment="1">
      <alignment horizontal="left" vertical="center" wrapText="1"/>
    </xf>
    <xf numFmtId="0" fontId="4" fillId="25" borderId="12" xfId="39" applyFont="1" applyFill="1" applyBorder="1" applyAlignment="1">
      <alignment horizontal="left" vertical="center" wrapText="1"/>
    </xf>
    <xf numFmtId="0" fontId="4" fillId="25" borderId="13" xfId="39" applyFont="1" applyFill="1" applyBorder="1" applyAlignment="1">
      <alignment horizontal="left" vertical="center" wrapText="1"/>
    </xf>
    <xf numFmtId="0" fontId="55" fillId="25" borderId="11" xfId="0" applyFont="1" applyFill="1" applyBorder="1" applyAlignment="1">
      <alignment horizontal="left" vertical="center" wrapText="1"/>
    </xf>
    <xf numFmtId="0" fontId="55" fillId="25" borderId="12" xfId="0" applyFont="1" applyFill="1" applyBorder="1" applyAlignment="1">
      <alignment horizontal="left" vertical="center" wrapText="1"/>
    </xf>
    <xf numFmtId="0" fontId="55" fillId="25" borderId="13" xfId="0" applyFont="1" applyFill="1" applyBorder="1" applyAlignment="1">
      <alignment horizontal="left" vertical="center" wrapText="1"/>
    </xf>
    <xf numFmtId="2" fontId="4" fillId="25" borderId="11" xfId="0" applyNumberFormat="1" applyFont="1" applyFill="1" applyBorder="1" applyAlignment="1">
      <alignment horizontal="left" vertical="center"/>
    </xf>
    <xf numFmtId="2" fontId="4" fillId="25" borderId="12" xfId="0" applyNumberFormat="1" applyFont="1" applyFill="1" applyBorder="1" applyAlignment="1">
      <alignment horizontal="left" vertical="center"/>
    </xf>
    <xf numFmtId="2" fontId="4" fillId="25" borderId="13" xfId="0" applyNumberFormat="1" applyFont="1" applyFill="1" applyBorder="1" applyAlignment="1">
      <alignment horizontal="left" vertical="center"/>
    </xf>
    <xf numFmtId="2" fontId="4" fillId="25" borderId="11" xfId="0" applyNumberFormat="1" applyFont="1" applyFill="1" applyBorder="1" applyAlignment="1">
      <alignment horizontal="center" vertical="center" wrapText="1"/>
    </xf>
    <xf numFmtId="2" fontId="4" fillId="25" borderId="12" xfId="0" applyNumberFormat="1" applyFont="1" applyFill="1" applyBorder="1" applyAlignment="1">
      <alignment horizontal="center" vertical="center" wrapText="1"/>
    </xf>
    <xf numFmtId="2" fontId="4" fillId="25" borderId="13" xfId="0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center" vertical="center"/>
    </xf>
    <xf numFmtId="0" fontId="4" fillId="25" borderId="12" xfId="0" applyFont="1" applyFill="1" applyBorder="1" applyAlignment="1">
      <alignment horizontal="center" vertical="center"/>
    </xf>
    <xf numFmtId="0" fontId="4" fillId="25" borderId="13" xfId="0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167" fontId="4" fillId="25" borderId="12" xfId="0" applyNumberFormat="1" applyFont="1" applyFill="1" applyBorder="1" applyAlignment="1">
      <alignment horizontal="center" vertical="center"/>
    </xf>
    <xf numFmtId="167" fontId="4" fillId="25" borderId="13" xfId="0" applyNumberFormat="1" applyFont="1" applyFill="1" applyBorder="1" applyAlignment="1">
      <alignment horizontal="center" vertical="center"/>
    </xf>
    <xf numFmtId="0" fontId="4" fillId="26" borderId="11" xfId="0" applyFont="1" applyFill="1" applyBorder="1" applyAlignment="1">
      <alignment horizontal="left" vertical="center"/>
    </xf>
    <xf numFmtId="0" fontId="4" fillId="26" borderId="12" xfId="0" applyFont="1" applyFill="1" applyBorder="1" applyAlignment="1">
      <alignment horizontal="left" vertical="center"/>
    </xf>
    <xf numFmtId="0" fontId="4" fillId="26" borderId="13" xfId="0" applyFont="1" applyFill="1" applyBorder="1" applyAlignment="1">
      <alignment horizontal="left" vertical="center"/>
    </xf>
    <xf numFmtId="0" fontId="4" fillId="26" borderId="10" xfId="0" applyFont="1" applyFill="1" applyBorder="1" applyAlignment="1">
      <alignment horizontal="left" vertical="center" wrapText="1"/>
    </xf>
    <xf numFmtId="0" fontId="56" fillId="26" borderId="11" xfId="0" applyFont="1" applyFill="1" applyBorder="1" applyAlignment="1">
      <alignment horizontal="left" vertical="center" wrapText="1"/>
    </xf>
    <xf numFmtId="0" fontId="56" fillId="26" borderId="12" xfId="0" applyFont="1" applyFill="1" applyBorder="1" applyAlignment="1">
      <alignment horizontal="left" vertical="center" wrapText="1"/>
    </xf>
    <xf numFmtId="0" fontId="56" fillId="26" borderId="13" xfId="0" applyFont="1" applyFill="1" applyBorder="1" applyAlignment="1">
      <alignment horizontal="left" vertical="center" wrapText="1"/>
    </xf>
    <xf numFmtId="0" fontId="4" fillId="26" borderId="10" xfId="0" applyFont="1" applyFill="1" applyBorder="1" applyAlignment="1">
      <alignment horizontal="left" vertical="center"/>
    </xf>
    <xf numFmtId="2" fontId="4" fillId="26" borderId="10" xfId="0" applyNumberFormat="1" applyFont="1" applyFill="1" applyBorder="1" applyAlignment="1">
      <alignment horizontal="left" vertical="center"/>
    </xf>
    <xf numFmtId="0" fontId="4" fillId="26" borderId="10" xfId="0" applyFont="1" applyFill="1" applyBorder="1" applyAlignment="1">
      <alignment horizontal="center" vertical="center"/>
    </xf>
    <xf numFmtId="2" fontId="4" fillId="26" borderId="10" xfId="0" applyNumberFormat="1" applyFont="1" applyFill="1" applyBorder="1" applyAlignment="1">
      <alignment horizontal="center" vertical="center" wrapText="1"/>
    </xf>
    <xf numFmtId="2" fontId="55" fillId="26" borderId="10" xfId="0" applyNumberFormat="1" applyFont="1" applyFill="1" applyBorder="1" applyAlignment="1">
      <alignment horizontal="center" vertical="center" wrapText="1"/>
    </xf>
    <xf numFmtId="2" fontId="4" fillId="26" borderId="10" xfId="0" applyNumberFormat="1" applyFont="1" applyFill="1" applyBorder="1" applyAlignment="1">
      <alignment horizontal="center" vertical="center"/>
    </xf>
    <xf numFmtId="2" fontId="4" fillId="26" borderId="11" xfId="0" applyNumberFormat="1" applyFont="1" applyFill="1" applyBorder="1" applyAlignment="1">
      <alignment horizontal="center" vertical="center" wrapText="1"/>
    </xf>
    <xf numFmtId="2" fontId="4" fillId="26" borderId="12" xfId="0" applyNumberFormat="1" applyFont="1" applyFill="1" applyBorder="1" applyAlignment="1">
      <alignment horizontal="center" vertical="center" wrapText="1"/>
    </xf>
    <xf numFmtId="2" fontId="4" fillId="26" borderId="13" xfId="0" applyNumberFormat="1" applyFont="1" applyFill="1" applyBorder="1" applyAlignment="1">
      <alignment horizontal="center" vertical="center" wrapText="1"/>
    </xf>
    <xf numFmtId="2" fontId="57" fillId="26" borderId="11" xfId="0" applyNumberFormat="1" applyFont="1" applyFill="1" applyBorder="1" applyAlignment="1">
      <alignment horizontal="center" vertical="center" wrapText="1"/>
    </xf>
    <xf numFmtId="2" fontId="57" fillId="26" borderId="12" xfId="0" applyNumberFormat="1" applyFont="1" applyFill="1" applyBorder="1" applyAlignment="1">
      <alignment horizontal="center" vertical="center" wrapText="1"/>
    </xf>
    <xf numFmtId="2" fontId="57" fillId="26" borderId="13" xfId="0" applyNumberFormat="1" applyFont="1" applyFill="1" applyBorder="1" applyAlignment="1">
      <alignment horizontal="center" vertical="center" wrapText="1"/>
    </xf>
    <xf numFmtId="2" fontId="57" fillId="26" borderId="10" xfId="0" applyNumberFormat="1" applyFont="1" applyFill="1" applyBorder="1" applyAlignment="1">
      <alignment horizontal="center" vertical="center" wrapText="1"/>
    </xf>
    <xf numFmtId="2" fontId="56" fillId="26" borderId="10" xfId="0" applyNumberFormat="1" applyFont="1" applyFill="1" applyBorder="1" applyAlignment="1">
      <alignment horizontal="center" vertical="center" wrapText="1"/>
    </xf>
    <xf numFmtId="0" fontId="57" fillId="25" borderId="11" xfId="0" applyFont="1" applyFill="1" applyBorder="1" applyAlignment="1">
      <alignment horizontal="left" vertical="center"/>
    </xf>
    <xf numFmtId="0" fontId="57" fillId="25" borderId="12" xfId="0" applyFont="1" applyFill="1" applyBorder="1" applyAlignment="1">
      <alignment horizontal="left" vertical="center"/>
    </xf>
    <xf numFmtId="0" fontId="57" fillId="25" borderId="13" xfId="0" applyFont="1" applyFill="1" applyBorder="1" applyAlignment="1">
      <alignment horizontal="left" vertical="center"/>
    </xf>
    <xf numFmtId="0" fontId="57" fillId="25" borderId="10" xfId="0" applyFont="1" applyFill="1" applyBorder="1" applyAlignment="1">
      <alignment horizontal="left" vertical="center" wrapText="1"/>
    </xf>
    <xf numFmtId="0" fontId="56" fillId="25" borderId="11" xfId="0" applyFont="1" applyFill="1" applyBorder="1" applyAlignment="1">
      <alignment horizontal="left" vertical="center" wrapText="1"/>
    </xf>
    <xf numFmtId="0" fontId="56" fillId="25" borderId="12" xfId="0" applyFont="1" applyFill="1" applyBorder="1" applyAlignment="1">
      <alignment horizontal="left" vertical="center" wrapText="1"/>
    </xf>
    <xf numFmtId="0" fontId="56" fillId="25" borderId="13" xfId="0" applyFont="1" applyFill="1" applyBorder="1" applyAlignment="1">
      <alignment horizontal="left" vertical="center" wrapText="1"/>
    </xf>
    <xf numFmtId="0" fontId="57" fillId="25" borderId="10" xfId="0" applyFont="1" applyFill="1" applyBorder="1" applyAlignment="1">
      <alignment horizontal="left" vertical="center"/>
    </xf>
    <xf numFmtId="2" fontId="57" fillId="25" borderId="10" xfId="0" applyNumberFormat="1" applyFont="1" applyFill="1" applyBorder="1" applyAlignment="1">
      <alignment horizontal="left" vertical="center"/>
    </xf>
    <xf numFmtId="0" fontId="57" fillId="25" borderId="10" xfId="0" applyFont="1" applyFill="1" applyBorder="1" applyAlignment="1">
      <alignment horizontal="center" vertical="center"/>
    </xf>
    <xf numFmtId="0" fontId="57" fillId="26" borderId="10" xfId="0" applyFont="1" applyFill="1" applyBorder="1" applyAlignment="1">
      <alignment horizontal="center" vertical="center"/>
    </xf>
    <xf numFmtId="2" fontId="57" fillId="26" borderId="10" xfId="0" applyNumberFormat="1" applyFont="1" applyFill="1" applyBorder="1" applyAlignment="1">
      <alignment horizontal="center" vertical="center"/>
    </xf>
    <xf numFmtId="0" fontId="57" fillId="26" borderId="11" xfId="0" applyFont="1" applyFill="1" applyBorder="1" applyAlignment="1">
      <alignment horizontal="left" vertical="center"/>
    </xf>
    <xf numFmtId="0" fontId="57" fillId="26" borderId="12" xfId="0" applyFont="1" applyFill="1" applyBorder="1" applyAlignment="1">
      <alignment horizontal="left" vertical="center"/>
    </xf>
    <xf numFmtId="0" fontId="57" fillId="26" borderId="13" xfId="0" applyFont="1" applyFill="1" applyBorder="1" applyAlignment="1">
      <alignment horizontal="left" vertical="center"/>
    </xf>
    <xf numFmtId="0" fontId="57" fillId="26" borderId="10" xfId="0" applyFont="1" applyFill="1" applyBorder="1" applyAlignment="1">
      <alignment horizontal="left" vertical="center" wrapText="1"/>
    </xf>
    <xf numFmtId="0" fontId="57" fillId="26" borderId="10" xfId="0" applyFont="1" applyFill="1" applyBorder="1" applyAlignment="1">
      <alignment horizontal="left" vertical="center"/>
    </xf>
    <xf numFmtId="2" fontId="57" fillId="26" borderId="10" xfId="0" applyNumberFormat="1" applyFont="1" applyFill="1" applyBorder="1" applyAlignment="1">
      <alignment horizontal="left" vertical="center"/>
    </xf>
    <xf numFmtId="2" fontId="57" fillId="25" borderId="10" xfId="0" applyNumberFormat="1" applyFont="1" applyFill="1" applyBorder="1" applyAlignment="1">
      <alignment horizontal="center" vertical="center" wrapText="1"/>
    </xf>
    <xf numFmtId="2" fontId="57" fillId="25" borderId="10" xfId="0" applyNumberFormat="1" applyFont="1" applyFill="1" applyBorder="1" applyAlignment="1">
      <alignment horizontal="center" vertical="center"/>
    </xf>
    <xf numFmtId="2" fontId="57" fillId="25" borderId="11" xfId="0" applyNumberFormat="1" applyFont="1" applyFill="1" applyBorder="1" applyAlignment="1">
      <alignment horizontal="center" vertical="center" wrapText="1"/>
    </xf>
    <xf numFmtId="2" fontId="57" fillId="25" borderId="12" xfId="0" applyNumberFormat="1" applyFont="1" applyFill="1" applyBorder="1" applyAlignment="1">
      <alignment horizontal="center" vertical="center" wrapText="1"/>
    </xf>
    <xf numFmtId="2" fontId="57" fillId="25" borderId="13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167" fontId="44" fillId="0" borderId="10" xfId="0" applyNumberFormat="1" applyFont="1" applyBorder="1" applyAlignment="1">
      <alignment horizontal="left" vertical="center"/>
    </xf>
    <xf numFmtId="1" fontId="4" fillId="0" borderId="10" xfId="0" applyNumberFormat="1" applyFont="1" applyBorder="1" applyAlignment="1">
      <alignment horizontal="left" vertical="center"/>
    </xf>
    <xf numFmtId="167" fontId="4" fillId="0" borderId="10" xfId="0" applyNumberFormat="1" applyFont="1" applyBorder="1" applyAlignment="1">
      <alignment horizontal="left" vertical="center"/>
    </xf>
    <xf numFmtId="2" fontId="4" fillId="0" borderId="10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167" fontId="4" fillId="0" borderId="11" xfId="0" applyNumberFormat="1" applyFont="1" applyBorder="1" applyAlignment="1">
      <alignment horizontal="left" vertical="center"/>
    </xf>
    <xf numFmtId="167" fontId="4" fillId="0" borderId="12" xfId="0" applyNumberFormat="1" applyFont="1" applyBorder="1" applyAlignment="1">
      <alignment horizontal="left" vertical="center"/>
    </xf>
    <xf numFmtId="167" fontId="4" fillId="0" borderId="13" xfId="0" applyNumberFormat="1" applyFont="1" applyBorder="1" applyAlignment="1">
      <alignment horizontal="left" vertical="center"/>
    </xf>
    <xf numFmtId="164" fontId="4" fillId="0" borderId="10" xfId="0" applyNumberFormat="1" applyFont="1" applyBorder="1" applyAlignment="1">
      <alignment horizontal="left" vertical="center"/>
    </xf>
    <xf numFmtId="0" fontId="4" fillId="0" borderId="10" xfId="39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4" fillId="0" borderId="10" xfId="39" applyFont="1" applyBorder="1" applyAlignment="1">
      <alignment horizontal="left" vertical="center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2" fontId="44" fillId="0" borderId="10" xfId="0" applyNumberFormat="1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49" fontId="4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left" vertical="center"/>
    </xf>
    <xf numFmtId="164" fontId="4" fillId="0" borderId="12" xfId="0" applyNumberFormat="1" applyFont="1" applyBorder="1" applyAlignment="1">
      <alignment horizontal="left" vertical="center"/>
    </xf>
    <xf numFmtId="164" fontId="4" fillId="0" borderId="13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4" xfId="39" applyFont="1" applyBorder="1" applyAlignment="1">
      <alignment horizontal="left" vertical="center" wrapText="1"/>
    </xf>
    <xf numFmtId="0" fontId="48" fillId="24" borderId="10" xfId="0" applyFont="1" applyFill="1" applyBorder="1" applyAlignment="1">
      <alignment horizontal="center" vertical="center" wrapText="1"/>
    </xf>
    <xf numFmtId="2" fontId="48" fillId="24" borderId="10" xfId="0" applyNumberFormat="1" applyFont="1" applyFill="1" applyBorder="1" applyAlignment="1">
      <alignment horizontal="center" vertical="center"/>
    </xf>
    <xf numFmtId="0" fontId="4" fillId="25" borderId="11" xfId="39" applyFont="1" applyFill="1" applyBorder="1" applyAlignment="1">
      <alignment horizontal="center" vertical="center" wrapText="1"/>
    </xf>
    <xf numFmtId="0" fontId="4" fillId="25" borderId="12" xfId="39" applyFont="1" applyFill="1" applyBorder="1" applyAlignment="1">
      <alignment horizontal="center" vertical="center" wrapText="1"/>
    </xf>
    <xf numFmtId="0" fontId="4" fillId="25" borderId="13" xfId="39" applyFont="1" applyFill="1" applyBorder="1" applyAlignment="1">
      <alignment horizontal="center" vertical="center" wrapText="1"/>
    </xf>
    <xf numFmtId="0" fontId="47" fillId="24" borderId="10" xfId="47" applyFont="1" applyFill="1" applyBorder="1" applyAlignment="1">
      <alignment horizontal="center" vertical="center"/>
    </xf>
    <xf numFmtId="2" fontId="62" fillId="24" borderId="10" xfId="0" applyNumberFormat="1" applyFont="1" applyFill="1" applyBorder="1" applyAlignment="1">
      <alignment horizontal="center" vertical="center"/>
    </xf>
    <xf numFmtId="0" fontId="48" fillId="24" borderId="10" xfId="47" applyFont="1" applyFill="1" applyBorder="1" applyAlignment="1">
      <alignment horizontal="center" vertical="center" wrapText="1"/>
    </xf>
    <xf numFmtId="2" fontId="48" fillId="24" borderId="10" xfId="47" applyNumberFormat="1" applyFont="1" applyFill="1" applyBorder="1" applyAlignment="1">
      <alignment horizontal="center" vertical="center"/>
    </xf>
  </cellXfs>
  <cellStyles count="5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 10 2" xfId="37" xr:uid="{00000000-0005-0000-0000-000024000000}"/>
    <cellStyle name="Normal 10 2 3" xfId="51" xr:uid="{8AFAFBC6-1A3C-40D4-943B-5EFAD9C69A32}"/>
    <cellStyle name="Normal 2" xfId="38" xr:uid="{00000000-0005-0000-0000-000025000000}"/>
    <cellStyle name="Normal 2 2" xfId="39" xr:uid="{00000000-0005-0000-0000-000026000000}"/>
    <cellStyle name="Normal 3" xfId="40" xr:uid="{00000000-0005-0000-0000-000027000000}"/>
    <cellStyle name="Normal 3 2" xfId="41" xr:uid="{00000000-0005-0000-0000-000028000000}"/>
    <cellStyle name="Normal 4" xfId="50" xr:uid="{00000000-0005-0000-0000-000029000000}"/>
    <cellStyle name="Normal_Asfalt  2 2" xfId="52" xr:uid="{A6F01ABC-8A79-473F-83A8-C6ADCF2133E9}"/>
    <cellStyle name="Note 2" xfId="42" xr:uid="{00000000-0005-0000-0000-000030000000}"/>
    <cellStyle name="Output 2" xfId="43" xr:uid="{00000000-0005-0000-0000-000031000000}"/>
    <cellStyle name="Title 2" xfId="44" xr:uid="{00000000-0005-0000-0000-000032000000}"/>
    <cellStyle name="Total 2" xfId="45" xr:uid="{00000000-0005-0000-0000-000033000000}"/>
    <cellStyle name="Warning Text 2" xfId="46" xr:uid="{00000000-0005-0000-0000-000034000000}"/>
    <cellStyle name="Обычный" xfId="0" builtinId="0"/>
    <cellStyle name="Обычный 2" xfId="47" xr:uid="{00000000-0005-0000-0000-000036000000}"/>
    <cellStyle name="Обычный 2 2" xfId="48" xr:uid="{00000000-0005-0000-0000-000037000000}"/>
    <cellStyle name="Обычный 3" xfId="53" xr:uid="{5FA44F2A-4956-4A13-80C0-08C78F178CD5}"/>
    <cellStyle name="Обычный_TIGRAN1SM 2" xfId="49" xr:uid="{00000000-0005-0000-0000-000038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2" name="Line 1743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3" name="Line 1744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4" name="Line 1745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5" name="Line 1746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6" name="Line 1747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7" name="Line 1748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8" name="Line 1749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9" name="Line 1750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0" name="Line 175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1" name="Line 1752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2" name="Line 1753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3" name="Line 1754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4" name="Line 1755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5" name="Line 1756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0" name="Line 1743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1" name="Line 1744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2" name="Line 1745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3" name="Line 1746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4" name="Line 1747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5" name="Line 1748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6" name="Line 1749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7" name="Line 1750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8" name="Line 1751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9" name="Line 1752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0" name="Line 1753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1" name="Line 1754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2" name="Line 1755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3" name="Line 1756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4" name="Line 1743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5" name="Line 1744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6" name="Line 1745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7" name="Line 1746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8" name="Line 1747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9" name="Line 1748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0" name="Line 1749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1" name="Line 1750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2" name="Line 1751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3" name="Line 1752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4" name="Line 1753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5" name="Line 1754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6" name="Line 1755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7" name="Line 1756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2" name="Line 1743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3" name="Line 1744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4" name="Line 1745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5" name="Line 1746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6" name="Line 1747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7" name="Line 1748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8" name="Line 1749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9" name="Line 1750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0" name="Line 1751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1" name="Line 1752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2" name="Line 1753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3" name="Line 1754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4" name="Line 1755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5" name="Line 1756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6" name="Line 1743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7" name="Line 1744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8" name="Line 1745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9" name="Line 1746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0" name="Line 1747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1" name="Line 1748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2" name="Line 1749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3" name="Line 1750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4" name="Line 175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5" name="Line 175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6" name="Line 175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7" name="Line 1754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8" name="Line 1755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9" name="Line 1756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0" name="Line 1743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1" name="Line 1744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2" name="Line 174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3" name="Line 1746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4" name="Line 1747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5" name="Line 1748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6" name="Line 1749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7" name="Line 1750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8" name="Line 1751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9" name="Line 1752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0" name="Line 1753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1" name="Line 1754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2" name="Line 1755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3" name="Line 1756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4" name="Line 1037">
          <a:extLst>
            <a:ext uri="{FF2B5EF4-FFF2-40B4-BE49-F238E27FC236}">
              <a16:creationId xmlns:a16="http://schemas.microsoft.com/office/drawing/2014/main" id="{21EDAA69-4AED-4E61-BFC0-909C369618D1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5" name="Line 1038">
          <a:extLst>
            <a:ext uri="{FF2B5EF4-FFF2-40B4-BE49-F238E27FC236}">
              <a16:creationId xmlns:a16="http://schemas.microsoft.com/office/drawing/2014/main" id="{6A517D5B-FD36-46C7-8D5C-0DAFABFE215C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6" name="Line 1039">
          <a:extLst>
            <a:ext uri="{FF2B5EF4-FFF2-40B4-BE49-F238E27FC236}">
              <a16:creationId xmlns:a16="http://schemas.microsoft.com/office/drawing/2014/main" id="{48E7586F-03B7-42AA-B9B8-984A199D4C0B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7" name="Line 1040">
          <a:extLst>
            <a:ext uri="{FF2B5EF4-FFF2-40B4-BE49-F238E27FC236}">
              <a16:creationId xmlns:a16="http://schemas.microsoft.com/office/drawing/2014/main" id="{2484812C-21AE-42C5-B5B7-09D77B2DC88B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8" name="Line 1041">
          <a:extLst>
            <a:ext uri="{FF2B5EF4-FFF2-40B4-BE49-F238E27FC236}">
              <a16:creationId xmlns:a16="http://schemas.microsoft.com/office/drawing/2014/main" id="{18D46F54-C02F-4BBA-8A02-53A6C874B78B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9" name="Line 1042">
          <a:extLst>
            <a:ext uri="{FF2B5EF4-FFF2-40B4-BE49-F238E27FC236}">
              <a16:creationId xmlns:a16="http://schemas.microsoft.com/office/drawing/2014/main" id="{06B2B7FD-4F4A-48F2-AB03-57C137648A21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0" name="Line 1043">
          <a:extLst>
            <a:ext uri="{FF2B5EF4-FFF2-40B4-BE49-F238E27FC236}">
              <a16:creationId xmlns:a16="http://schemas.microsoft.com/office/drawing/2014/main" id="{AE8253E4-A279-4C05-B090-DF6659D85186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1" name="Line 1044">
          <a:extLst>
            <a:ext uri="{FF2B5EF4-FFF2-40B4-BE49-F238E27FC236}">
              <a16:creationId xmlns:a16="http://schemas.microsoft.com/office/drawing/2014/main" id="{ED14E52B-2CAD-4B9E-9737-A6B0B6603A87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2" name="Line 1045">
          <a:extLst>
            <a:ext uri="{FF2B5EF4-FFF2-40B4-BE49-F238E27FC236}">
              <a16:creationId xmlns:a16="http://schemas.microsoft.com/office/drawing/2014/main" id="{A581D075-EF99-401E-8E36-A0828E83CD15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3" name="Line 1046">
          <a:extLst>
            <a:ext uri="{FF2B5EF4-FFF2-40B4-BE49-F238E27FC236}">
              <a16:creationId xmlns:a16="http://schemas.microsoft.com/office/drawing/2014/main" id="{D8A817F2-260F-4AEE-A63E-9E02FFFB820A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4" name="Line 1047">
          <a:extLst>
            <a:ext uri="{FF2B5EF4-FFF2-40B4-BE49-F238E27FC236}">
              <a16:creationId xmlns:a16="http://schemas.microsoft.com/office/drawing/2014/main" id="{A674B802-3395-4444-B8EF-BDCA2267BD96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5" name="Line 1048">
          <a:extLst>
            <a:ext uri="{FF2B5EF4-FFF2-40B4-BE49-F238E27FC236}">
              <a16:creationId xmlns:a16="http://schemas.microsoft.com/office/drawing/2014/main" id="{4F7B7814-B962-44FF-AC78-DE6002ACEBCA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6" name="Line 1049">
          <a:extLst>
            <a:ext uri="{FF2B5EF4-FFF2-40B4-BE49-F238E27FC236}">
              <a16:creationId xmlns:a16="http://schemas.microsoft.com/office/drawing/2014/main" id="{910E622C-11BF-4447-A109-2775082BD55D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7" name="Line 1050">
          <a:extLst>
            <a:ext uri="{FF2B5EF4-FFF2-40B4-BE49-F238E27FC236}">
              <a16:creationId xmlns:a16="http://schemas.microsoft.com/office/drawing/2014/main" id="{DCDBBF8C-F85C-4F99-9E54-7D95CD3E7675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8" name="Line 1037">
          <a:extLst>
            <a:ext uri="{FF2B5EF4-FFF2-40B4-BE49-F238E27FC236}">
              <a16:creationId xmlns:a16="http://schemas.microsoft.com/office/drawing/2014/main" id="{92191574-9736-4F69-A845-09A95357C937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9" name="Line 1038">
          <a:extLst>
            <a:ext uri="{FF2B5EF4-FFF2-40B4-BE49-F238E27FC236}">
              <a16:creationId xmlns:a16="http://schemas.microsoft.com/office/drawing/2014/main" id="{FC24369F-D550-4439-AD1E-EA093E4AB84E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0" name="Line 1039">
          <a:extLst>
            <a:ext uri="{FF2B5EF4-FFF2-40B4-BE49-F238E27FC236}">
              <a16:creationId xmlns:a16="http://schemas.microsoft.com/office/drawing/2014/main" id="{45580189-61C9-4DD5-A7DE-A4AC93E296AB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1" name="Line 1040">
          <a:extLst>
            <a:ext uri="{FF2B5EF4-FFF2-40B4-BE49-F238E27FC236}">
              <a16:creationId xmlns:a16="http://schemas.microsoft.com/office/drawing/2014/main" id="{08676F0C-D793-4585-9864-44E3CF4BE04D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2" name="Line 1041">
          <a:extLst>
            <a:ext uri="{FF2B5EF4-FFF2-40B4-BE49-F238E27FC236}">
              <a16:creationId xmlns:a16="http://schemas.microsoft.com/office/drawing/2014/main" id="{C0BC76A2-585E-4CBE-8859-28EA3A226503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3" name="Line 1042">
          <a:extLst>
            <a:ext uri="{FF2B5EF4-FFF2-40B4-BE49-F238E27FC236}">
              <a16:creationId xmlns:a16="http://schemas.microsoft.com/office/drawing/2014/main" id="{561B3538-CB04-440F-BBB8-B0EC3EC16770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4" name="Line 1043">
          <a:extLst>
            <a:ext uri="{FF2B5EF4-FFF2-40B4-BE49-F238E27FC236}">
              <a16:creationId xmlns:a16="http://schemas.microsoft.com/office/drawing/2014/main" id="{6CA68F8C-6656-40D6-9A5D-E48093003F28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5" name="Line 1044">
          <a:extLst>
            <a:ext uri="{FF2B5EF4-FFF2-40B4-BE49-F238E27FC236}">
              <a16:creationId xmlns:a16="http://schemas.microsoft.com/office/drawing/2014/main" id="{234B3CDA-698A-4AEF-8043-49C188EF03EB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6" name="Line 1045">
          <a:extLst>
            <a:ext uri="{FF2B5EF4-FFF2-40B4-BE49-F238E27FC236}">
              <a16:creationId xmlns:a16="http://schemas.microsoft.com/office/drawing/2014/main" id="{72921B7B-64DE-4FE0-976E-3ACB1806A7CB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7" name="Line 1046">
          <a:extLst>
            <a:ext uri="{FF2B5EF4-FFF2-40B4-BE49-F238E27FC236}">
              <a16:creationId xmlns:a16="http://schemas.microsoft.com/office/drawing/2014/main" id="{0CA5643A-901E-4742-AA30-0C960C500335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8" name="Line 1047">
          <a:extLst>
            <a:ext uri="{FF2B5EF4-FFF2-40B4-BE49-F238E27FC236}">
              <a16:creationId xmlns:a16="http://schemas.microsoft.com/office/drawing/2014/main" id="{B6B9FCD7-0A74-4B5F-8BAE-232737DB2CDF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9" name="Line 1048">
          <a:extLst>
            <a:ext uri="{FF2B5EF4-FFF2-40B4-BE49-F238E27FC236}">
              <a16:creationId xmlns:a16="http://schemas.microsoft.com/office/drawing/2014/main" id="{100CF20D-97B4-4984-B770-1378FECBADC8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20" name="Line 1049">
          <a:extLst>
            <a:ext uri="{FF2B5EF4-FFF2-40B4-BE49-F238E27FC236}">
              <a16:creationId xmlns:a16="http://schemas.microsoft.com/office/drawing/2014/main" id="{9B4547A3-9C02-4B98-8D40-778E908BCAB6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21" name="Line 1050">
          <a:extLst>
            <a:ext uri="{FF2B5EF4-FFF2-40B4-BE49-F238E27FC236}">
              <a16:creationId xmlns:a16="http://schemas.microsoft.com/office/drawing/2014/main" id="{0DCDCD4E-5FE1-4487-8DAC-BF582D4E5BD6}"/>
            </a:ext>
          </a:extLst>
        </xdr:cNvPr>
        <xdr:cNvSpPr>
          <a:spLocks noChangeShapeType="1"/>
        </xdr:cNvSpPr>
      </xdr:nvSpPr>
      <xdr:spPr bwMode="auto">
        <a:xfrm>
          <a:off x="5715000" y="1162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4" name="Line 18578">
          <a:extLst>
            <a:ext uri="{FF2B5EF4-FFF2-40B4-BE49-F238E27FC236}">
              <a16:creationId xmlns:a16="http://schemas.microsoft.com/office/drawing/2014/main" id="{1432CD5A-2DB6-4EF5-A94B-564BE7B623F6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5" name="Line 18579">
          <a:extLst>
            <a:ext uri="{FF2B5EF4-FFF2-40B4-BE49-F238E27FC236}">
              <a16:creationId xmlns:a16="http://schemas.microsoft.com/office/drawing/2014/main" id="{7E2A5491-51CB-4190-9B53-105079E89B53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6" name="Line 18580">
          <a:extLst>
            <a:ext uri="{FF2B5EF4-FFF2-40B4-BE49-F238E27FC236}">
              <a16:creationId xmlns:a16="http://schemas.microsoft.com/office/drawing/2014/main" id="{22AE7E25-BDC5-420E-9884-079D83B75242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7" name="Line 18581">
          <a:extLst>
            <a:ext uri="{FF2B5EF4-FFF2-40B4-BE49-F238E27FC236}">
              <a16:creationId xmlns:a16="http://schemas.microsoft.com/office/drawing/2014/main" id="{03589D4E-E890-4D2C-A6C3-7D95E7A64C57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8" name="Line 18582">
          <a:extLst>
            <a:ext uri="{FF2B5EF4-FFF2-40B4-BE49-F238E27FC236}">
              <a16:creationId xmlns:a16="http://schemas.microsoft.com/office/drawing/2014/main" id="{23300F67-99FD-4DB1-B7FD-E159FB8FF74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59" name="Line 18583">
          <a:extLst>
            <a:ext uri="{FF2B5EF4-FFF2-40B4-BE49-F238E27FC236}">
              <a16:creationId xmlns:a16="http://schemas.microsoft.com/office/drawing/2014/main" id="{536BBBA4-ABC6-4CD2-B372-DB6C636D336F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0" name="Line 18584">
          <a:extLst>
            <a:ext uri="{FF2B5EF4-FFF2-40B4-BE49-F238E27FC236}">
              <a16:creationId xmlns:a16="http://schemas.microsoft.com/office/drawing/2014/main" id="{07D4A900-2490-489B-92B3-881F67D2D028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1" name="Line 18585">
          <a:extLst>
            <a:ext uri="{FF2B5EF4-FFF2-40B4-BE49-F238E27FC236}">
              <a16:creationId xmlns:a16="http://schemas.microsoft.com/office/drawing/2014/main" id="{A31DE40D-9AB5-4C4D-8301-84593E76FD94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2" name="Line 18586">
          <a:extLst>
            <a:ext uri="{FF2B5EF4-FFF2-40B4-BE49-F238E27FC236}">
              <a16:creationId xmlns:a16="http://schemas.microsoft.com/office/drawing/2014/main" id="{6D5CB691-8305-4E2A-B893-E3788ED3D59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3" name="Line 18587">
          <a:extLst>
            <a:ext uri="{FF2B5EF4-FFF2-40B4-BE49-F238E27FC236}">
              <a16:creationId xmlns:a16="http://schemas.microsoft.com/office/drawing/2014/main" id="{F444BCD5-9AEC-491A-8080-3D4A8C1F12EA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4" name="Line 18588">
          <a:extLst>
            <a:ext uri="{FF2B5EF4-FFF2-40B4-BE49-F238E27FC236}">
              <a16:creationId xmlns:a16="http://schemas.microsoft.com/office/drawing/2014/main" id="{808CC42E-7CE4-49E0-A29A-638ED85A1AF9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5" name="Line 18589">
          <a:extLst>
            <a:ext uri="{FF2B5EF4-FFF2-40B4-BE49-F238E27FC236}">
              <a16:creationId xmlns:a16="http://schemas.microsoft.com/office/drawing/2014/main" id="{81491BDA-71B4-4B59-99F3-6657BE20AF6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6" name="Line 18590">
          <a:extLst>
            <a:ext uri="{FF2B5EF4-FFF2-40B4-BE49-F238E27FC236}">
              <a16:creationId xmlns:a16="http://schemas.microsoft.com/office/drawing/2014/main" id="{A800EDD4-DD77-4E01-AAB3-67F7B7475547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7" name="Line 18591">
          <a:extLst>
            <a:ext uri="{FF2B5EF4-FFF2-40B4-BE49-F238E27FC236}">
              <a16:creationId xmlns:a16="http://schemas.microsoft.com/office/drawing/2014/main" id="{C7EA2C5A-C509-4E62-9470-05E4C1D03C86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8" name="Line 18592">
          <a:extLst>
            <a:ext uri="{FF2B5EF4-FFF2-40B4-BE49-F238E27FC236}">
              <a16:creationId xmlns:a16="http://schemas.microsoft.com/office/drawing/2014/main" id="{2988E8B5-338F-4B11-86CA-07F7A9669C80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69" name="Line 18593">
          <a:extLst>
            <a:ext uri="{FF2B5EF4-FFF2-40B4-BE49-F238E27FC236}">
              <a16:creationId xmlns:a16="http://schemas.microsoft.com/office/drawing/2014/main" id="{86D9CB7E-8CC2-4907-9098-DF49452EB743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0" name="Line 18594">
          <a:extLst>
            <a:ext uri="{FF2B5EF4-FFF2-40B4-BE49-F238E27FC236}">
              <a16:creationId xmlns:a16="http://schemas.microsoft.com/office/drawing/2014/main" id="{C3C18776-1F77-436E-B5ED-F78110248354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1" name="Line 18595">
          <a:extLst>
            <a:ext uri="{FF2B5EF4-FFF2-40B4-BE49-F238E27FC236}">
              <a16:creationId xmlns:a16="http://schemas.microsoft.com/office/drawing/2014/main" id="{77FDBBBC-AE44-43A0-A703-E20839552ACB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2" name="Line 18596">
          <a:extLst>
            <a:ext uri="{FF2B5EF4-FFF2-40B4-BE49-F238E27FC236}">
              <a16:creationId xmlns:a16="http://schemas.microsoft.com/office/drawing/2014/main" id="{BF85D14C-A0AB-4ADA-BCD5-3845AD175959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3" name="Line 18597">
          <a:extLst>
            <a:ext uri="{FF2B5EF4-FFF2-40B4-BE49-F238E27FC236}">
              <a16:creationId xmlns:a16="http://schemas.microsoft.com/office/drawing/2014/main" id="{4C910DC6-C617-4866-91B3-D1D4FF3430BF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4" name="Line 18598">
          <a:extLst>
            <a:ext uri="{FF2B5EF4-FFF2-40B4-BE49-F238E27FC236}">
              <a16:creationId xmlns:a16="http://schemas.microsoft.com/office/drawing/2014/main" id="{7ED83641-7DA0-452E-952F-B1AC2A628A2F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5" name="Line 18599">
          <a:extLst>
            <a:ext uri="{FF2B5EF4-FFF2-40B4-BE49-F238E27FC236}">
              <a16:creationId xmlns:a16="http://schemas.microsoft.com/office/drawing/2014/main" id="{E544F616-6665-4833-A34B-32858E56E6C1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6" name="Line 18600">
          <a:extLst>
            <a:ext uri="{FF2B5EF4-FFF2-40B4-BE49-F238E27FC236}">
              <a16:creationId xmlns:a16="http://schemas.microsoft.com/office/drawing/2014/main" id="{75019AC6-5A6A-4044-84F4-9DFC4B5CCCA7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7" name="Line 18601">
          <a:extLst>
            <a:ext uri="{FF2B5EF4-FFF2-40B4-BE49-F238E27FC236}">
              <a16:creationId xmlns:a16="http://schemas.microsoft.com/office/drawing/2014/main" id="{6B4915D6-2B47-420A-B79F-7176E65C2636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8" name="Line 18602">
          <a:extLst>
            <a:ext uri="{FF2B5EF4-FFF2-40B4-BE49-F238E27FC236}">
              <a16:creationId xmlns:a16="http://schemas.microsoft.com/office/drawing/2014/main" id="{7DFCE996-1C07-4DBB-8365-676C1E014377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79" name="Line 18603">
          <a:extLst>
            <a:ext uri="{FF2B5EF4-FFF2-40B4-BE49-F238E27FC236}">
              <a16:creationId xmlns:a16="http://schemas.microsoft.com/office/drawing/2014/main" id="{0CC42668-5273-4869-AEBE-AC8666C37456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0" name="Line 18604">
          <a:extLst>
            <a:ext uri="{FF2B5EF4-FFF2-40B4-BE49-F238E27FC236}">
              <a16:creationId xmlns:a16="http://schemas.microsoft.com/office/drawing/2014/main" id="{F259CD94-D63C-44B3-AD91-9D4A24391AB0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81" name="Line 18605">
          <a:extLst>
            <a:ext uri="{FF2B5EF4-FFF2-40B4-BE49-F238E27FC236}">
              <a16:creationId xmlns:a16="http://schemas.microsoft.com/office/drawing/2014/main" id="{8205EF49-7BD6-4D7C-8944-48D6D93EE883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0" name="Line 18606">
          <a:extLst>
            <a:ext uri="{FF2B5EF4-FFF2-40B4-BE49-F238E27FC236}">
              <a16:creationId xmlns:a16="http://schemas.microsoft.com/office/drawing/2014/main" id="{AC3B3255-E542-412B-9E3D-391C70653C80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1" name="Line 18607">
          <a:extLst>
            <a:ext uri="{FF2B5EF4-FFF2-40B4-BE49-F238E27FC236}">
              <a16:creationId xmlns:a16="http://schemas.microsoft.com/office/drawing/2014/main" id="{5E147827-D53E-42BE-9E65-676CD8BE143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2" name="Line 18608">
          <a:extLst>
            <a:ext uri="{FF2B5EF4-FFF2-40B4-BE49-F238E27FC236}">
              <a16:creationId xmlns:a16="http://schemas.microsoft.com/office/drawing/2014/main" id="{5373A927-DFA2-49CA-BC67-D8D8E6FA65B8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3" name="Line 18609">
          <a:extLst>
            <a:ext uri="{FF2B5EF4-FFF2-40B4-BE49-F238E27FC236}">
              <a16:creationId xmlns:a16="http://schemas.microsoft.com/office/drawing/2014/main" id="{D3D9639B-E8B5-43AE-9F74-2B21D2D128A9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4" name="Line 18610">
          <a:extLst>
            <a:ext uri="{FF2B5EF4-FFF2-40B4-BE49-F238E27FC236}">
              <a16:creationId xmlns:a16="http://schemas.microsoft.com/office/drawing/2014/main" id="{51672315-6F4D-439A-88F7-3E4EF562295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5" name="Line 18611">
          <a:extLst>
            <a:ext uri="{FF2B5EF4-FFF2-40B4-BE49-F238E27FC236}">
              <a16:creationId xmlns:a16="http://schemas.microsoft.com/office/drawing/2014/main" id="{147CC868-B6F6-431D-9C91-4609B38A7CF3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6" name="Line 18612">
          <a:extLst>
            <a:ext uri="{FF2B5EF4-FFF2-40B4-BE49-F238E27FC236}">
              <a16:creationId xmlns:a16="http://schemas.microsoft.com/office/drawing/2014/main" id="{1176C2DD-4969-44F1-AF25-6F568F60D678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7" name="Line 18613">
          <a:extLst>
            <a:ext uri="{FF2B5EF4-FFF2-40B4-BE49-F238E27FC236}">
              <a16:creationId xmlns:a16="http://schemas.microsoft.com/office/drawing/2014/main" id="{51B9BB3C-3138-470F-9D15-020E5D7D6A96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8" name="Line 18614">
          <a:extLst>
            <a:ext uri="{FF2B5EF4-FFF2-40B4-BE49-F238E27FC236}">
              <a16:creationId xmlns:a16="http://schemas.microsoft.com/office/drawing/2014/main" id="{80EEF5F5-5702-4FBD-9AEC-68C0AA8A77BE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19" name="Line 18615">
          <a:extLst>
            <a:ext uri="{FF2B5EF4-FFF2-40B4-BE49-F238E27FC236}">
              <a16:creationId xmlns:a16="http://schemas.microsoft.com/office/drawing/2014/main" id="{1B39A763-671A-456D-9245-ED9B6FDBDD8A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0" name="Line 18616">
          <a:extLst>
            <a:ext uri="{FF2B5EF4-FFF2-40B4-BE49-F238E27FC236}">
              <a16:creationId xmlns:a16="http://schemas.microsoft.com/office/drawing/2014/main" id="{557DC78C-5619-450F-8661-DD6481791672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1" name="Line 18617">
          <a:extLst>
            <a:ext uri="{FF2B5EF4-FFF2-40B4-BE49-F238E27FC236}">
              <a16:creationId xmlns:a16="http://schemas.microsoft.com/office/drawing/2014/main" id="{EC9AC95B-622D-4F52-8B68-135E0FD450B2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2" name="Line 18618">
          <a:extLst>
            <a:ext uri="{FF2B5EF4-FFF2-40B4-BE49-F238E27FC236}">
              <a16:creationId xmlns:a16="http://schemas.microsoft.com/office/drawing/2014/main" id="{ED5A45A6-3B48-4C0C-89B9-1896181E734F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3" name="Line 18619">
          <a:extLst>
            <a:ext uri="{FF2B5EF4-FFF2-40B4-BE49-F238E27FC236}">
              <a16:creationId xmlns:a16="http://schemas.microsoft.com/office/drawing/2014/main" id="{5505BAED-4F97-4B44-BE32-5E0422CCE5FF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4" name="Line 18620">
          <a:extLst>
            <a:ext uri="{FF2B5EF4-FFF2-40B4-BE49-F238E27FC236}">
              <a16:creationId xmlns:a16="http://schemas.microsoft.com/office/drawing/2014/main" id="{3EC54FDB-A157-44C2-BAFF-AB73DF9D8C0D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5" name="Line 18621">
          <a:extLst>
            <a:ext uri="{FF2B5EF4-FFF2-40B4-BE49-F238E27FC236}">
              <a16:creationId xmlns:a16="http://schemas.microsoft.com/office/drawing/2014/main" id="{C279C7F8-239D-4D21-A0B0-CEB519CF07F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6" name="Line 18622">
          <a:extLst>
            <a:ext uri="{FF2B5EF4-FFF2-40B4-BE49-F238E27FC236}">
              <a16:creationId xmlns:a16="http://schemas.microsoft.com/office/drawing/2014/main" id="{A38B99A3-D3D8-4257-95D1-95097361F43A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7" name="Line 18623">
          <a:extLst>
            <a:ext uri="{FF2B5EF4-FFF2-40B4-BE49-F238E27FC236}">
              <a16:creationId xmlns:a16="http://schemas.microsoft.com/office/drawing/2014/main" id="{6C31156F-1B38-4501-A04D-DAE3B765C555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8" name="Line 18624">
          <a:extLst>
            <a:ext uri="{FF2B5EF4-FFF2-40B4-BE49-F238E27FC236}">
              <a16:creationId xmlns:a16="http://schemas.microsoft.com/office/drawing/2014/main" id="{CA15F4BD-C376-4FD3-B25B-CA058ED4DD84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29" name="Line 18625">
          <a:extLst>
            <a:ext uri="{FF2B5EF4-FFF2-40B4-BE49-F238E27FC236}">
              <a16:creationId xmlns:a16="http://schemas.microsoft.com/office/drawing/2014/main" id="{0FF68203-5E19-4449-89F2-B82C600FFBFB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0" name="Line 18626">
          <a:extLst>
            <a:ext uri="{FF2B5EF4-FFF2-40B4-BE49-F238E27FC236}">
              <a16:creationId xmlns:a16="http://schemas.microsoft.com/office/drawing/2014/main" id="{5AB16A9B-F646-415A-83D9-C49F8992208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1" name="Line 18627">
          <a:extLst>
            <a:ext uri="{FF2B5EF4-FFF2-40B4-BE49-F238E27FC236}">
              <a16:creationId xmlns:a16="http://schemas.microsoft.com/office/drawing/2014/main" id="{53715A8E-B1AE-43BA-B95D-661F638FDB91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2" name="Line 18628">
          <a:extLst>
            <a:ext uri="{FF2B5EF4-FFF2-40B4-BE49-F238E27FC236}">
              <a16:creationId xmlns:a16="http://schemas.microsoft.com/office/drawing/2014/main" id="{87AEBBED-8383-4DE5-AE09-33CCD6091D4E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3" name="Line 18629">
          <a:extLst>
            <a:ext uri="{FF2B5EF4-FFF2-40B4-BE49-F238E27FC236}">
              <a16:creationId xmlns:a16="http://schemas.microsoft.com/office/drawing/2014/main" id="{A948E9BF-DD04-4E1C-8B6F-7188A9060C50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4" name="Line 18630">
          <a:extLst>
            <a:ext uri="{FF2B5EF4-FFF2-40B4-BE49-F238E27FC236}">
              <a16:creationId xmlns:a16="http://schemas.microsoft.com/office/drawing/2014/main" id="{6F5FA729-7600-44FD-9851-8E5CCFC98C56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5" name="Line 18631">
          <a:extLst>
            <a:ext uri="{FF2B5EF4-FFF2-40B4-BE49-F238E27FC236}">
              <a16:creationId xmlns:a16="http://schemas.microsoft.com/office/drawing/2014/main" id="{58D7D2FD-0C0F-40F9-B0E9-CCCC0EADCC15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6" name="Line 18632">
          <a:extLst>
            <a:ext uri="{FF2B5EF4-FFF2-40B4-BE49-F238E27FC236}">
              <a16:creationId xmlns:a16="http://schemas.microsoft.com/office/drawing/2014/main" id="{BC042298-D5DA-4053-9856-3713BFA079CB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7" name="Line 18633">
          <a:extLst>
            <a:ext uri="{FF2B5EF4-FFF2-40B4-BE49-F238E27FC236}">
              <a16:creationId xmlns:a16="http://schemas.microsoft.com/office/drawing/2014/main" id="{6CEEA082-7C4F-4442-A3A3-37A5B62624B8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8" name="Line 18634">
          <a:extLst>
            <a:ext uri="{FF2B5EF4-FFF2-40B4-BE49-F238E27FC236}">
              <a16:creationId xmlns:a16="http://schemas.microsoft.com/office/drawing/2014/main" id="{287BF046-041D-471D-9D8F-CCFB8E75B2CA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39" name="Line 18635">
          <a:extLst>
            <a:ext uri="{FF2B5EF4-FFF2-40B4-BE49-F238E27FC236}">
              <a16:creationId xmlns:a16="http://schemas.microsoft.com/office/drawing/2014/main" id="{62ECF957-22D4-458B-90A4-652F5BB07E5E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0" name="Line 18636">
          <a:extLst>
            <a:ext uri="{FF2B5EF4-FFF2-40B4-BE49-F238E27FC236}">
              <a16:creationId xmlns:a16="http://schemas.microsoft.com/office/drawing/2014/main" id="{823AF35B-023B-4282-A6F1-04BABC3F749E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1" name="Line 18637">
          <a:extLst>
            <a:ext uri="{FF2B5EF4-FFF2-40B4-BE49-F238E27FC236}">
              <a16:creationId xmlns:a16="http://schemas.microsoft.com/office/drawing/2014/main" id="{60E7A83D-5FE7-47CE-A893-26D816A9BB20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2" name="Line 18638">
          <a:extLst>
            <a:ext uri="{FF2B5EF4-FFF2-40B4-BE49-F238E27FC236}">
              <a16:creationId xmlns:a16="http://schemas.microsoft.com/office/drawing/2014/main" id="{2E272BF2-49AE-494C-BA4C-AC006CEC1B37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3" name="Line 18639">
          <a:extLst>
            <a:ext uri="{FF2B5EF4-FFF2-40B4-BE49-F238E27FC236}">
              <a16:creationId xmlns:a16="http://schemas.microsoft.com/office/drawing/2014/main" id="{4EFDA0D6-E55A-4B41-8376-9983502DF34B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4" name="Line 18640">
          <a:extLst>
            <a:ext uri="{FF2B5EF4-FFF2-40B4-BE49-F238E27FC236}">
              <a16:creationId xmlns:a16="http://schemas.microsoft.com/office/drawing/2014/main" id="{1B1D3693-7380-43B4-B3EF-13ABA9B3D16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5" name="Line 18641">
          <a:extLst>
            <a:ext uri="{FF2B5EF4-FFF2-40B4-BE49-F238E27FC236}">
              <a16:creationId xmlns:a16="http://schemas.microsoft.com/office/drawing/2014/main" id="{315B8AD9-E268-4F7A-91F4-8D0E460F4C70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6" name="Line 18642">
          <a:extLst>
            <a:ext uri="{FF2B5EF4-FFF2-40B4-BE49-F238E27FC236}">
              <a16:creationId xmlns:a16="http://schemas.microsoft.com/office/drawing/2014/main" id="{3F6BAE62-D1F4-4811-8E64-2680CAD52AF7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7" name="Line 18643">
          <a:extLst>
            <a:ext uri="{FF2B5EF4-FFF2-40B4-BE49-F238E27FC236}">
              <a16:creationId xmlns:a16="http://schemas.microsoft.com/office/drawing/2014/main" id="{89EBB627-D467-499C-8F1A-AB580C3D40F7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8" name="Line 18644">
          <a:extLst>
            <a:ext uri="{FF2B5EF4-FFF2-40B4-BE49-F238E27FC236}">
              <a16:creationId xmlns:a16="http://schemas.microsoft.com/office/drawing/2014/main" id="{F23B8A3C-01AE-4EF0-BC70-F8879FD9F574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49" name="Line 18645">
          <a:extLst>
            <a:ext uri="{FF2B5EF4-FFF2-40B4-BE49-F238E27FC236}">
              <a16:creationId xmlns:a16="http://schemas.microsoft.com/office/drawing/2014/main" id="{12B9D978-6162-4947-932B-838B66C8D655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50" name="Line 18646">
          <a:extLst>
            <a:ext uri="{FF2B5EF4-FFF2-40B4-BE49-F238E27FC236}">
              <a16:creationId xmlns:a16="http://schemas.microsoft.com/office/drawing/2014/main" id="{23D97B26-C03B-43F9-B747-7E8FA8FD00F1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51" name="Line 18647">
          <a:extLst>
            <a:ext uri="{FF2B5EF4-FFF2-40B4-BE49-F238E27FC236}">
              <a16:creationId xmlns:a16="http://schemas.microsoft.com/office/drawing/2014/main" id="{6557F9C0-9C23-41F6-B782-30EA80588C49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52" name="Line 18648">
          <a:extLst>
            <a:ext uri="{FF2B5EF4-FFF2-40B4-BE49-F238E27FC236}">
              <a16:creationId xmlns:a16="http://schemas.microsoft.com/office/drawing/2014/main" id="{94AD2540-0201-447D-AE54-33B5695594C4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53" name="Line 18649">
          <a:extLst>
            <a:ext uri="{FF2B5EF4-FFF2-40B4-BE49-F238E27FC236}">
              <a16:creationId xmlns:a16="http://schemas.microsoft.com/office/drawing/2014/main" id="{17781378-FC1B-411D-987B-ECB35EB11B68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54" name="Line 18650">
          <a:extLst>
            <a:ext uri="{FF2B5EF4-FFF2-40B4-BE49-F238E27FC236}">
              <a16:creationId xmlns:a16="http://schemas.microsoft.com/office/drawing/2014/main" id="{338707DD-D4A2-43C6-8514-5705190D6147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55" name="Line 18651">
          <a:extLst>
            <a:ext uri="{FF2B5EF4-FFF2-40B4-BE49-F238E27FC236}">
              <a16:creationId xmlns:a16="http://schemas.microsoft.com/office/drawing/2014/main" id="{7C58CEEB-BB86-420B-A26A-C83EF038086E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56" name="Line 18652">
          <a:extLst>
            <a:ext uri="{FF2B5EF4-FFF2-40B4-BE49-F238E27FC236}">
              <a16:creationId xmlns:a16="http://schemas.microsoft.com/office/drawing/2014/main" id="{D0211F59-FD51-47E0-8556-67CB7F9E80A5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57" name="Line 18653">
          <a:extLst>
            <a:ext uri="{FF2B5EF4-FFF2-40B4-BE49-F238E27FC236}">
              <a16:creationId xmlns:a16="http://schemas.microsoft.com/office/drawing/2014/main" id="{4A03C5DF-7348-4C6E-AB62-D6C3C301B08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58" name="Line 18654">
          <a:extLst>
            <a:ext uri="{FF2B5EF4-FFF2-40B4-BE49-F238E27FC236}">
              <a16:creationId xmlns:a16="http://schemas.microsoft.com/office/drawing/2014/main" id="{7069F4F8-0C76-46EB-B660-D7069FA2441E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59" name="Line 18655">
          <a:extLst>
            <a:ext uri="{FF2B5EF4-FFF2-40B4-BE49-F238E27FC236}">
              <a16:creationId xmlns:a16="http://schemas.microsoft.com/office/drawing/2014/main" id="{BC554F6D-4362-4AB7-8099-C7F0FB5480EE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0" name="Line 18656">
          <a:extLst>
            <a:ext uri="{FF2B5EF4-FFF2-40B4-BE49-F238E27FC236}">
              <a16:creationId xmlns:a16="http://schemas.microsoft.com/office/drawing/2014/main" id="{FE787AFE-7DBF-43FD-988F-F3EA6EDE1993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1" name="Line 18657">
          <a:extLst>
            <a:ext uri="{FF2B5EF4-FFF2-40B4-BE49-F238E27FC236}">
              <a16:creationId xmlns:a16="http://schemas.microsoft.com/office/drawing/2014/main" id="{4259099D-E8DB-46B2-830C-4D17C18522EF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2" name="Line 18658">
          <a:extLst>
            <a:ext uri="{FF2B5EF4-FFF2-40B4-BE49-F238E27FC236}">
              <a16:creationId xmlns:a16="http://schemas.microsoft.com/office/drawing/2014/main" id="{17CEBDEC-4108-4905-B244-03435F2EA1D4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3" name="Line 18659">
          <a:extLst>
            <a:ext uri="{FF2B5EF4-FFF2-40B4-BE49-F238E27FC236}">
              <a16:creationId xmlns:a16="http://schemas.microsoft.com/office/drawing/2014/main" id="{F92D6B56-D2D6-4D83-8E13-4FCC5C271590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4" name="Line 18660">
          <a:extLst>
            <a:ext uri="{FF2B5EF4-FFF2-40B4-BE49-F238E27FC236}">
              <a16:creationId xmlns:a16="http://schemas.microsoft.com/office/drawing/2014/main" id="{3B62B248-83C0-4F27-AE6E-701E4E04195E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5" name="Line 18661">
          <a:extLst>
            <a:ext uri="{FF2B5EF4-FFF2-40B4-BE49-F238E27FC236}">
              <a16:creationId xmlns:a16="http://schemas.microsoft.com/office/drawing/2014/main" id="{D330CE36-7C5D-4B8F-9717-3514F1F317DE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6" name="Line 18662">
          <a:extLst>
            <a:ext uri="{FF2B5EF4-FFF2-40B4-BE49-F238E27FC236}">
              <a16:creationId xmlns:a16="http://schemas.microsoft.com/office/drawing/2014/main" id="{08641A11-2D26-45BC-927E-B16D466927B6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7" name="Line 18663">
          <a:extLst>
            <a:ext uri="{FF2B5EF4-FFF2-40B4-BE49-F238E27FC236}">
              <a16:creationId xmlns:a16="http://schemas.microsoft.com/office/drawing/2014/main" id="{EE8A70D4-4E2A-49DB-B1CC-238C01E91E98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8" name="Line 18664">
          <a:extLst>
            <a:ext uri="{FF2B5EF4-FFF2-40B4-BE49-F238E27FC236}">
              <a16:creationId xmlns:a16="http://schemas.microsoft.com/office/drawing/2014/main" id="{3E2F6A9F-2180-408F-845D-2C81D99CA63D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69" name="Line 18665">
          <a:extLst>
            <a:ext uri="{FF2B5EF4-FFF2-40B4-BE49-F238E27FC236}">
              <a16:creationId xmlns:a16="http://schemas.microsoft.com/office/drawing/2014/main" id="{FE38FBBF-998E-4D32-A046-ECF3E1601F3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0" name="Line 18666">
          <a:extLst>
            <a:ext uri="{FF2B5EF4-FFF2-40B4-BE49-F238E27FC236}">
              <a16:creationId xmlns:a16="http://schemas.microsoft.com/office/drawing/2014/main" id="{DC35CADE-CDAA-48CD-BEC2-4A2C51D6FD7B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1" name="Line 18667">
          <a:extLst>
            <a:ext uri="{FF2B5EF4-FFF2-40B4-BE49-F238E27FC236}">
              <a16:creationId xmlns:a16="http://schemas.microsoft.com/office/drawing/2014/main" id="{388A7A13-278E-492C-804C-EA2BA5F43928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2" name="Line 18668">
          <a:extLst>
            <a:ext uri="{FF2B5EF4-FFF2-40B4-BE49-F238E27FC236}">
              <a16:creationId xmlns:a16="http://schemas.microsoft.com/office/drawing/2014/main" id="{02B3F039-57FB-40AC-8770-2F41E8423152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3" name="Line 18669">
          <a:extLst>
            <a:ext uri="{FF2B5EF4-FFF2-40B4-BE49-F238E27FC236}">
              <a16:creationId xmlns:a16="http://schemas.microsoft.com/office/drawing/2014/main" id="{FE0564AA-B119-41F8-9071-FA00FC094971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4" name="Line 18670">
          <a:extLst>
            <a:ext uri="{FF2B5EF4-FFF2-40B4-BE49-F238E27FC236}">
              <a16:creationId xmlns:a16="http://schemas.microsoft.com/office/drawing/2014/main" id="{AD79797E-53F9-4716-BA0A-5BD69EBC4FA6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5" name="Line 18671">
          <a:extLst>
            <a:ext uri="{FF2B5EF4-FFF2-40B4-BE49-F238E27FC236}">
              <a16:creationId xmlns:a16="http://schemas.microsoft.com/office/drawing/2014/main" id="{BBF8C274-8523-472F-B1C5-764BC491AAC5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6" name="Line 18672">
          <a:extLst>
            <a:ext uri="{FF2B5EF4-FFF2-40B4-BE49-F238E27FC236}">
              <a16:creationId xmlns:a16="http://schemas.microsoft.com/office/drawing/2014/main" id="{DEA855DF-779E-4E04-A17B-CA811236CBC2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7" name="Line 18673">
          <a:extLst>
            <a:ext uri="{FF2B5EF4-FFF2-40B4-BE49-F238E27FC236}">
              <a16:creationId xmlns:a16="http://schemas.microsoft.com/office/drawing/2014/main" id="{E9588575-1B02-4841-A8EB-DD4DE2A39277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8" name="Line 18674">
          <a:extLst>
            <a:ext uri="{FF2B5EF4-FFF2-40B4-BE49-F238E27FC236}">
              <a16:creationId xmlns:a16="http://schemas.microsoft.com/office/drawing/2014/main" id="{8E281D02-5F1C-4E12-805E-1D39523BD794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79" name="Line 18675">
          <a:extLst>
            <a:ext uri="{FF2B5EF4-FFF2-40B4-BE49-F238E27FC236}">
              <a16:creationId xmlns:a16="http://schemas.microsoft.com/office/drawing/2014/main" id="{1E18314D-938B-4552-9A12-BFDB72AB3A65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0" name="Line 18676">
          <a:extLst>
            <a:ext uri="{FF2B5EF4-FFF2-40B4-BE49-F238E27FC236}">
              <a16:creationId xmlns:a16="http://schemas.microsoft.com/office/drawing/2014/main" id="{00BA297D-F99E-4066-BB11-ABC696326160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1" name="Line 18677">
          <a:extLst>
            <a:ext uri="{FF2B5EF4-FFF2-40B4-BE49-F238E27FC236}">
              <a16:creationId xmlns:a16="http://schemas.microsoft.com/office/drawing/2014/main" id="{62FFDFAB-A891-486F-AE5F-9358EAC2D9C4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2" name="Line 18678">
          <a:extLst>
            <a:ext uri="{FF2B5EF4-FFF2-40B4-BE49-F238E27FC236}">
              <a16:creationId xmlns:a16="http://schemas.microsoft.com/office/drawing/2014/main" id="{88AF1456-8B8B-4108-B636-C83C9D408831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3" name="Line 18679">
          <a:extLst>
            <a:ext uri="{FF2B5EF4-FFF2-40B4-BE49-F238E27FC236}">
              <a16:creationId xmlns:a16="http://schemas.microsoft.com/office/drawing/2014/main" id="{DD3CA0FC-B7DC-42A9-85BB-C971BFDEF13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4" name="Line 18680">
          <a:extLst>
            <a:ext uri="{FF2B5EF4-FFF2-40B4-BE49-F238E27FC236}">
              <a16:creationId xmlns:a16="http://schemas.microsoft.com/office/drawing/2014/main" id="{281F344F-E439-4ABF-A495-1F1A1710A679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5" name="Line 18681">
          <a:extLst>
            <a:ext uri="{FF2B5EF4-FFF2-40B4-BE49-F238E27FC236}">
              <a16:creationId xmlns:a16="http://schemas.microsoft.com/office/drawing/2014/main" id="{6A2BD918-D65E-499A-8650-8A842FA3917B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6" name="Line 18682">
          <a:extLst>
            <a:ext uri="{FF2B5EF4-FFF2-40B4-BE49-F238E27FC236}">
              <a16:creationId xmlns:a16="http://schemas.microsoft.com/office/drawing/2014/main" id="{19F2D3D1-7E60-4160-8049-709A91C9E729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7" name="Line 18683">
          <a:extLst>
            <a:ext uri="{FF2B5EF4-FFF2-40B4-BE49-F238E27FC236}">
              <a16:creationId xmlns:a16="http://schemas.microsoft.com/office/drawing/2014/main" id="{4CF48C7A-255A-4AE7-99A4-0E7E1B7DCEC6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8" name="Line 18684">
          <a:extLst>
            <a:ext uri="{FF2B5EF4-FFF2-40B4-BE49-F238E27FC236}">
              <a16:creationId xmlns:a16="http://schemas.microsoft.com/office/drawing/2014/main" id="{CCB53AE1-8DF8-49CA-BCB0-E140E046E39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89" name="Line 18685">
          <a:extLst>
            <a:ext uri="{FF2B5EF4-FFF2-40B4-BE49-F238E27FC236}">
              <a16:creationId xmlns:a16="http://schemas.microsoft.com/office/drawing/2014/main" id="{355DB3F2-CBCE-4D89-8EFD-99D5F4A18DAE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0" name="Line 18686">
          <a:extLst>
            <a:ext uri="{FF2B5EF4-FFF2-40B4-BE49-F238E27FC236}">
              <a16:creationId xmlns:a16="http://schemas.microsoft.com/office/drawing/2014/main" id="{24CE01D0-E711-489D-AC6A-2D2817CF4071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1" name="Line 18687">
          <a:extLst>
            <a:ext uri="{FF2B5EF4-FFF2-40B4-BE49-F238E27FC236}">
              <a16:creationId xmlns:a16="http://schemas.microsoft.com/office/drawing/2014/main" id="{A31F8A0B-8E70-4FDA-A2A4-F04E1038B7D5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2" name="Line 18688">
          <a:extLst>
            <a:ext uri="{FF2B5EF4-FFF2-40B4-BE49-F238E27FC236}">
              <a16:creationId xmlns:a16="http://schemas.microsoft.com/office/drawing/2014/main" id="{319F7628-79C7-4D6B-B9B3-06B4C2D538FF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393" name="Line 18689">
          <a:extLst>
            <a:ext uri="{FF2B5EF4-FFF2-40B4-BE49-F238E27FC236}">
              <a16:creationId xmlns:a16="http://schemas.microsoft.com/office/drawing/2014/main" id="{34DFEE40-8D87-4B24-947B-6CB829FFB923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22" name="Line 18690">
          <a:extLst>
            <a:ext uri="{FF2B5EF4-FFF2-40B4-BE49-F238E27FC236}">
              <a16:creationId xmlns:a16="http://schemas.microsoft.com/office/drawing/2014/main" id="{B5960D0D-5508-4175-9CBA-06F4A532D706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23" name="Line 18691">
          <a:extLst>
            <a:ext uri="{FF2B5EF4-FFF2-40B4-BE49-F238E27FC236}">
              <a16:creationId xmlns:a16="http://schemas.microsoft.com/office/drawing/2014/main" id="{E55BDCAD-6393-44A3-8856-19CD849A30B6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24" name="Line 18692">
          <a:extLst>
            <a:ext uri="{FF2B5EF4-FFF2-40B4-BE49-F238E27FC236}">
              <a16:creationId xmlns:a16="http://schemas.microsoft.com/office/drawing/2014/main" id="{57F46014-51DE-49EA-9F28-DFDF7C5E579B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25" name="Line 18693">
          <a:extLst>
            <a:ext uri="{FF2B5EF4-FFF2-40B4-BE49-F238E27FC236}">
              <a16:creationId xmlns:a16="http://schemas.microsoft.com/office/drawing/2014/main" id="{338BBE61-D3DB-41ED-BC4B-8416C5A61308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26" name="Line 18694">
          <a:extLst>
            <a:ext uri="{FF2B5EF4-FFF2-40B4-BE49-F238E27FC236}">
              <a16:creationId xmlns:a16="http://schemas.microsoft.com/office/drawing/2014/main" id="{637BD94C-E342-4925-9719-C1DE21892AE5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27" name="Line 18695">
          <a:extLst>
            <a:ext uri="{FF2B5EF4-FFF2-40B4-BE49-F238E27FC236}">
              <a16:creationId xmlns:a16="http://schemas.microsoft.com/office/drawing/2014/main" id="{EC728BFE-4D76-4C01-89AD-2016C570669A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28" name="Line 18696">
          <a:extLst>
            <a:ext uri="{FF2B5EF4-FFF2-40B4-BE49-F238E27FC236}">
              <a16:creationId xmlns:a16="http://schemas.microsoft.com/office/drawing/2014/main" id="{E736A57B-89A7-462F-B3A3-CEEF28A1F65D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29" name="Line 18697">
          <a:extLst>
            <a:ext uri="{FF2B5EF4-FFF2-40B4-BE49-F238E27FC236}">
              <a16:creationId xmlns:a16="http://schemas.microsoft.com/office/drawing/2014/main" id="{943A5855-CD20-44FB-8905-B883EA9783C1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0" name="Line 18698">
          <a:extLst>
            <a:ext uri="{FF2B5EF4-FFF2-40B4-BE49-F238E27FC236}">
              <a16:creationId xmlns:a16="http://schemas.microsoft.com/office/drawing/2014/main" id="{BCBE1AFC-251A-4024-A609-24BB9983539F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1" name="Line 18699">
          <a:extLst>
            <a:ext uri="{FF2B5EF4-FFF2-40B4-BE49-F238E27FC236}">
              <a16:creationId xmlns:a16="http://schemas.microsoft.com/office/drawing/2014/main" id="{0CA6A39F-F962-4DCE-8B12-150DDAB08C48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2" name="Line 18700">
          <a:extLst>
            <a:ext uri="{FF2B5EF4-FFF2-40B4-BE49-F238E27FC236}">
              <a16:creationId xmlns:a16="http://schemas.microsoft.com/office/drawing/2014/main" id="{7E157979-6B45-4139-8A5B-5A4781E09F8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3" name="Line 18701">
          <a:extLst>
            <a:ext uri="{FF2B5EF4-FFF2-40B4-BE49-F238E27FC236}">
              <a16:creationId xmlns:a16="http://schemas.microsoft.com/office/drawing/2014/main" id="{F0AE6663-BA85-4FD4-9426-23445AC6A101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4" name="Line 18702">
          <a:extLst>
            <a:ext uri="{FF2B5EF4-FFF2-40B4-BE49-F238E27FC236}">
              <a16:creationId xmlns:a16="http://schemas.microsoft.com/office/drawing/2014/main" id="{80D33F4D-ED73-444B-871B-1EB1B19C8A4D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5" name="Line 18703">
          <a:extLst>
            <a:ext uri="{FF2B5EF4-FFF2-40B4-BE49-F238E27FC236}">
              <a16:creationId xmlns:a16="http://schemas.microsoft.com/office/drawing/2014/main" id="{264C97A3-1EE6-4B32-B78F-9D7D3964700A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6" name="Line 18704">
          <a:extLst>
            <a:ext uri="{FF2B5EF4-FFF2-40B4-BE49-F238E27FC236}">
              <a16:creationId xmlns:a16="http://schemas.microsoft.com/office/drawing/2014/main" id="{786234E9-4D80-4C58-AD13-A868422E3321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7" name="Line 18705">
          <a:extLst>
            <a:ext uri="{FF2B5EF4-FFF2-40B4-BE49-F238E27FC236}">
              <a16:creationId xmlns:a16="http://schemas.microsoft.com/office/drawing/2014/main" id="{8EAA32EB-1955-4C28-BB77-8820E977E383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8" name="Line 18706">
          <a:extLst>
            <a:ext uri="{FF2B5EF4-FFF2-40B4-BE49-F238E27FC236}">
              <a16:creationId xmlns:a16="http://schemas.microsoft.com/office/drawing/2014/main" id="{7F73E2A7-FC59-4DDF-8EDE-EEEF22BEB615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39" name="Line 18707">
          <a:extLst>
            <a:ext uri="{FF2B5EF4-FFF2-40B4-BE49-F238E27FC236}">
              <a16:creationId xmlns:a16="http://schemas.microsoft.com/office/drawing/2014/main" id="{F8114AB9-D707-40E6-9C7A-4955F9BBD907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0" name="Line 18708">
          <a:extLst>
            <a:ext uri="{FF2B5EF4-FFF2-40B4-BE49-F238E27FC236}">
              <a16:creationId xmlns:a16="http://schemas.microsoft.com/office/drawing/2014/main" id="{93DC06D1-5CEF-4A18-BA6E-785BF760A037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1" name="Line 18709">
          <a:extLst>
            <a:ext uri="{FF2B5EF4-FFF2-40B4-BE49-F238E27FC236}">
              <a16:creationId xmlns:a16="http://schemas.microsoft.com/office/drawing/2014/main" id="{BF0265FC-152D-458F-BA82-AB63198659B0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2" name="Line 18710">
          <a:extLst>
            <a:ext uri="{FF2B5EF4-FFF2-40B4-BE49-F238E27FC236}">
              <a16:creationId xmlns:a16="http://schemas.microsoft.com/office/drawing/2014/main" id="{A2A5DCC9-023C-4F87-A356-C03650DBA4CE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3" name="Line 18711">
          <a:extLst>
            <a:ext uri="{FF2B5EF4-FFF2-40B4-BE49-F238E27FC236}">
              <a16:creationId xmlns:a16="http://schemas.microsoft.com/office/drawing/2014/main" id="{98227024-0F30-4189-9490-6A9C4D9F00C9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4" name="Line 18712">
          <a:extLst>
            <a:ext uri="{FF2B5EF4-FFF2-40B4-BE49-F238E27FC236}">
              <a16:creationId xmlns:a16="http://schemas.microsoft.com/office/drawing/2014/main" id="{37DF665A-7D51-43ED-9FD6-7FDBE4B8AEC9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5" name="Line 18713">
          <a:extLst>
            <a:ext uri="{FF2B5EF4-FFF2-40B4-BE49-F238E27FC236}">
              <a16:creationId xmlns:a16="http://schemas.microsoft.com/office/drawing/2014/main" id="{50B07CBD-A5A6-44DA-B0BF-55BE3B53A6E4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6" name="Line 18714">
          <a:extLst>
            <a:ext uri="{FF2B5EF4-FFF2-40B4-BE49-F238E27FC236}">
              <a16:creationId xmlns:a16="http://schemas.microsoft.com/office/drawing/2014/main" id="{C794D1F6-D088-4284-9416-7D2E7EBEF8C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7" name="Line 18715">
          <a:extLst>
            <a:ext uri="{FF2B5EF4-FFF2-40B4-BE49-F238E27FC236}">
              <a16:creationId xmlns:a16="http://schemas.microsoft.com/office/drawing/2014/main" id="{31FDC173-4FB5-4C3F-9C73-9D1D368F53DC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8" name="Line 18716">
          <a:extLst>
            <a:ext uri="{FF2B5EF4-FFF2-40B4-BE49-F238E27FC236}">
              <a16:creationId xmlns:a16="http://schemas.microsoft.com/office/drawing/2014/main" id="{25D108A4-04AE-40FA-BAEC-2B09DF744623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449" name="Line 18717">
          <a:extLst>
            <a:ext uri="{FF2B5EF4-FFF2-40B4-BE49-F238E27FC236}">
              <a16:creationId xmlns:a16="http://schemas.microsoft.com/office/drawing/2014/main" id="{06DDDC9C-B350-47C4-9606-C9084828B6B1}"/>
            </a:ext>
          </a:extLst>
        </xdr:cNvPr>
        <xdr:cNvSpPr>
          <a:spLocks noChangeShapeType="1"/>
        </xdr:cNvSpPr>
      </xdr:nvSpPr>
      <xdr:spPr bwMode="auto">
        <a:xfrm>
          <a:off x="5772150" y="5430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0" name="Line 1743">
          <a:extLst>
            <a:ext uri="{FF2B5EF4-FFF2-40B4-BE49-F238E27FC236}">
              <a16:creationId xmlns:a16="http://schemas.microsoft.com/office/drawing/2014/main" id="{2C384AEF-27B3-4C20-9D63-E49F4DA70FC1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1" name="Line 1744">
          <a:extLst>
            <a:ext uri="{FF2B5EF4-FFF2-40B4-BE49-F238E27FC236}">
              <a16:creationId xmlns:a16="http://schemas.microsoft.com/office/drawing/2014/main" id="{852BDD36-A4D6-4946-BF21-AB239A713004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2" name="Line 1745">
          <a:extLst>
            <a:ext uri="{FF2B5EF4-FFF2-40B4-BE49-F238E27FC236}">
              <a16:creationId xmlns:a16="http://schemas.microsoft.com/office/drawing/2014/main" id="{E4DB0329-5C5E-4E97-8B9C-4DE75EC7E8B4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3" name="Line 1746">
          <a:extLst>
            <a:ext uri="{FF2B5EF4-FFF2-40B4-BE49-F238E27FC236}">
              <a16:creationId xmlns:a16="http://schemas.microsoft.com/office/drawing/2014/main" id="{D1ADC6D2-BC81-4625-84EA-A007F117C13B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4" name="Line 1747">
          <a:extLst>
            <a:ext uri="{FF2B5EF4-FFF2-40B4-BE49-F238E27FC236}">
              <a16:creationId xmlns:a16="http://schemas.microsoft.com/office/drawing/2014/main" id="{54566F4C-C233-4A8B-8217-5ACF804C1E36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5" name="Line 1748">
          <a:extLst>
            <a:ext uri="{FF2B5EF4-FFF2-40B4-BE49-F238E27FC236}">
              <a16:creationId xmlns:a16="http://schemas.microsoft.com/office/drawing/2014/main" id="{B8A8C2B7-0563-4590-8884-C201DAB81775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6" name="Line 1749">
          <a:extLst>
            <a:ext uri="{FF2B5EF4-FFF2-40B4-BE49-F238E27FC236}">
              <a16:creationId xmlns:a16="http://schemas.microsoft.com/office/drawing/2014/main" id="{4C551557-E29F-4A3B-9A95-A86D0F5DF499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7" name="Line 1750">
          <a:extLst>
            <a:ext uri="{FF2B5EF4-FFF2-40B4-BE49-F238E27FC236}">
              <a16:creationId xmlns:a16="http://schemas.microsoft.com/office/drawing/2014/main" id="{2B093D7B-D777-4201-AC61-97C1722FD5FC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8" name="Line 1751">
          <a:extLst>
            <a:ext uri="{FF2B5EF4-FFF2-40B4-BE49-F238E27FC236}">
              <a16:creationId xmlns:a16="http://schemas.microsoft.com/office/drawing/2014/main" id="{3A0729BB-7E1A-489B-8E20-79FEB15C1815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9" name="Line 1752">
          <a:extLst>
            <a:ext uri="{FF2B5EF4-FFF2-40B4-BE49-F238E27FC236}">
              <a16:creationId xmlns:a16="http://schemas.microsoft.com/office/drawing/2014/main" id="{A7824643-EC9A-4D61-A0AE-E662D5561B32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" name="Line 1753">
          <a:extLst>
            <a:ext uri="{FF2B5EF4-FFF2-40B4-BE49-F238E27FC236}">
              <a16:creationId xmlns:a16="http://schemas.microsoft.com/office/drawing/2014/main" id="{2E7F5A33-41D5-481A-A021-715FC7C86AE2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" name="Line 1754">
          <a:extLst>
            <a:ext uri="{FF2B5EF4-FFF2-40B4-BE49-F238E27FC236}">
              <a16:creationId xmlns:a16="http://schemas.microsoft.com/office/drawing/2014/main" id="{3F2842ED-78B2-4EE9-B6A1-2F045BC6BB26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" name="Line 1755">
          <a:extLst>
            <a:ext uri="{FF2B5EF4-FFF2-40B4-BE49-F238E27FC236}">
              <a16:creationId xmlns:a16="http://schemas.microsoft.com/office/drawing/2014/main" id="{E83E6FC8-00DA-4769-96B2-2868F98D07FF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" name="Line 1756">
          <a:extLst>
            <a:ext uri="{FF2B5EF4-FFF2-40B4-BE49-F238E27FC236}">
              <a16:creationId xmlns:a16="http://schemas.microsoft.com/office/drawing/2014/main" id="{11441CA6-8BD7-40AA-A5D5-E6F51F139708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" name="Line 1743">
          <a:extLst>
            <a:ext uri="{FF2B5EF4-FFF2-40B4-BE49-F238E27FC236}">
              <a16:creationId xmlns:a16="http://schemas.microsoft.com/office/drawing/2014/main" id="{F0D053B8-A5DB-4D6E-9879-8C8B26B56283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" name="Line 1744">
          <a:extLst>
            <a:ext uri="{FF2B5EF4-FFF2-40B4-BE49-F238E27FC236}">
              <a16:creationId xmlns:a16="http://schemas.microsoft.com/office/drawing/2014/main" id="{2604DF2E-27FD-4A42-BEF4-5675D865AFD7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" name="Line 1745">
          <a:extLst>
            <a:ext uri="{FF2B5EF4-FFF2-40B4-BE49-F238E27FC236}">
              <a16:creationId xmlns:a16="http://schemas.microsoft.com/office/drawing/2014/main" id="{FD6BBE04-BA54-4BBD-82AA-78B1FBAAB177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" name="Line 1746">
          <a:extLst>
            <a:ext uri="{FF2B5EF4-FFF2-40B4-BE49-F238E27FC236}">
              <a16:creationId xmlns:a16="http://schemas.microsoft.com/office/drawing/2014/main" id="{4D4C49C8-CB10-43A4-9559-24F937F6DAFA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" name="Line 1747">
          <a:extLst>
            <a:ext uri="{FF2B5EF4-FFF2-40B4-BE49-F238E27FC236}">
              <a16:creationId xmlns:a16="http://schemas.microsoft.com/office/drawing/2014/main" id="{15D48497-E74F-43B7-AEF8-78A8FFA10B24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" name="Line 1748">
          <a:extLst>
            <a:ext uri="{FF2B5EF4-FFF2-40B4-BE49-F238E27FC236}">
              <a16:creationId xmlns:a16="http://schemas.microsoft.com/office/drawing/2014/main" id="{AE9B18BD-09E8-4A83-B5BF-4FE1043C58D0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" name="Line 1749">
          <a:extLst>
            <a:ext uri="{FF2B5EF4-FFF2-40B4-BE49-F238E27FC236}">
              <a16:creationId xmlns:a16="http://schemas.microsoft.com/office/drawing/2014/main" id="{F607C996-1692-4044-B1AC-D03E8A2E9261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" name="Line 1750">
          <a:extLst>
            <a:ext uri="{FF2B5EF4-FFF2-40B4-BE49-F238E27FC236}">
              <a16:creationId xmlns:a16="http://schemas.microsoft.com/office/drawing/2014/main" id="{ACD8796C-E890-4AA1-B31E-078D5ED548AC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" name="Line 1751">
          <a:extLst>
            <a:ext uri="{FF2B5EF4-FFF2-40B4-BE49-F238E27FC236}">
              <a16:creationId xmlns:a16="http://schemas.microsoft.com/office/drawing/2014/main" id="{9EAF5820-26B9-45AE-9448-9C4261AFF54C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" name="Line 1752">
          <a:extLst>
            <a:ext uri="{FF2B5EF4-FFF2-40B4-BE49-F238E27FC236}">
              <a16:creationId xmlns:a16="http://schemas.microsoft.com/office/drawing/2014/main" id="{69E0EF1D-0A6F-440D-AE3D-02AA62C30AA3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" name="Line 1753">
          <a:extLst>
            <a:ext uri="{FF2B5EF4-FFF2-40B4-BE49-F238E27FC236}">
              <a16:creationId xmlns:a16="http://schemas.microsoft.com/office/drawing/2014/main" id="{EC0C942C-3B55-47B3-A41F-EA4F0E4D86AF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" name="Line 1754">
          <a:extLst>
            <a:ext uri="{FF2B5EF4-FFF2-40B4-BE49-F238E27FC236}">
              <a16:creationId xmlns:a16="http://schemas.microsoft.com/office/drawing/2014/main" id="{9F640E53-65C0-43C7-BE7D-20CBEACA5965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" name="Line 1755">
          <a:extLst>
            <a:ext uri="{FF2B5EF4-FFF2-40B4-BE49-F238E27FC236}">
              <a16:creationId xmlns:a16="http://schemas.microsoft.com/office/drawing/2014/main" id="{5FAFC82F-9742-4139-8D7B-541E67518640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" name="Line 1756">
          <a:extLst>
            <a:ext uri="{FF2B5EF4-FFF2-40B4-BE49-F238E27FC236}">
              <a16:creationId xmlns:a16="http://schemas.microsoft.com/office/drawing/2014/main" id="{B59C0F62-05F8-427F-8834-8BE2ECD146B0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" name="Line 1743">
          <a:extLst>
            <a:ext uri="{FF2B5EF4-FFF2-40B4-BE49-F238E27FC236}">
              <a16:creationId xmlns:a16="http://schemas.microsoft.com/office/drawing/2014/main" id="{A7EE6C15-4932-40AB-9EE6-34B35ECFA865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9" name="Line 1744">
          <a:extLst>
            <a:ext uri="{FF2B5EF4-FFF2-40B4-BE49-F238E27FC236}">
              <a16:creationId xmlns:a16="http://schemas.microsoft.com/office/drawing/2014/main" id="{DE056ACE-5C7F-4863-8068-6F337E02252C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0" name="Line 1745">
          <a:extLst>
            <a:ext uri="{FF2B5EF4-FFF2-40B4-BE49-F238E27FC236}">
              <a16:creationId xmlns:a16="http://schemas.microsoft.com/office/drawing/2014/main" id="{10ACDB24-E2A1-42DE-A668-C83A4E20F6F0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1" name="Line 1746">
          <a:extLst>
            <a:ext uri="{FF2B5EF4-FFF2-40B4-BE49-F238E27FC236}">
              <a16:creationId xmlns:a16="http://schemas.microsoft.com/office/drawing/2014/main" id="{85FD86FC-6E09-4D79-A57A-3E3933F3A2B9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2" name="Line 1747">
          <a:extLst>
            <a:ext uri="{FF2B5EF4-FFF2-40B4-BE49-F238E27FC236}">
              <a16:creationId xmlns:a16="http://schemas.microsoft.com/office/drawing/2014/main" id="{051BA8CD-62FB-4550-A879-175471DEAC64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3" name="Line 1748">
          <a:extLst>
            <a:ext uri="{FF2B5EF4-FFF2-40B4-BE49-F238E27FC236}">
              <a16:creationId xmlns:a16="http://schemas.microsoft.com/office/drawing/2014/main" id="{CF1ED589-8CA5-4AAA-A1B2-9C6AD3D73054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4" name="Line 1749">
          <a:extLst>
            <a:ext uri="{FF2B5EF4-FFF2-40B4-BE49-F238E27FC236}">
              <a16:creationId xmlns:a16="http://schemas.microsoft.com/office/drawing/2014/main" id="{81B67B00-7C7B-4571-8E45-17E8BA8459A7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5" name="Line 1750">
          <a:extLst>
            <a:ext uri="{FF2B5EF4-FFF2-40B4-BE49-F238E27FC236}">
              <a16:creationId xmlns:a16="http://schemas.microsoft.com/office/drawing/2014/main" id="{0BB98242-E58C-47BC-BF44-DB5DB69B5847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6" name="Line 1751">
          <a:extLst>
            <a:ext uri="{FF2B5EF4-FFF2-40B4-BE49-F238E27FC236}">
              <a16:creationId xmlns:a16="http://schemas.microsoft.com/office/drawing/2014/main" id="{1EA82860-88CE-4A9F-AD2F-8C86AA20C5D7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7" name="Line 1752">
          <a:extLst>
            <a:ext uri="{FF2B5EF4-FFF2-40B4-BE49-F238E27FC236}">
              <a16:creationId xmlns:a16="http://schemas.microsoft.com/office/drawing/2014/main" id="{CD212B66-707A-4807-936C-6F480B2D4446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8" name="Line 1753">
          <a:extLst>
            <a:ext uri="{FF2B5EF4-FFF2-40B4-BE49-F238E27FC236}">
              <a16:creationId xmlns:a16="http://schemas.microsoft.com/office/drawing/2014/main" id="{0CEA98C6-9F2C-42D2-BFB9-EBE2459B8FA7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89" name="Line 1754">
          <a:extLst>
            <a:ext uri="{FF2B5EF4-FFF2-40B4-BE49-F238E27FC236}">
              <a16:creationId xmlns:a16="http://schemas.microsoft.com/office/drawing/2014/main" id="{02917086-942B-46C8-AA40-432A0F73AFB1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0" name="Line 1755">
          <a:extLst>
            <a:ext uri="{FF2B5EF4-FFF2-40B4-BE49-F238E27FC236}">
              <a16:creationId xmlns:a16="http://schemas.microsoft.com/office/drawing/2014/main" id="{CCF5EB25-DCB5-43DD-8A13-B1B073EAF89F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1" name="Line 1756">
          <a:extLst>
            <a:ext uri="{FF2B5EF4-FFF2-40B4-BE49-F238E27FC236}">
              <a16:creationId xmlns:a16="http://schemas.microsoft.com/office/drawing/2014/main" id="{45444D6D-0C3F-4A2E-BF72-80E439FEA690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2" name="Line 1743">
          <a:extLst>
            <a:ext uri="{FF2B5EF4-FFF2-40B4-BE49-F238E27FC236}">
              <a16:creationId xmlns:a16="http://schemas.microsoft.com/office/drawing/2014/main" id="{D6F8A79F-F845-4CEE-8649-A497BFA364AB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3" name="Line 1744">
          <a:extLst>
            <a:ext uri="{FF2B5EF4-FFF2-40B4-BE49-F238E27FC236}">
              <a16:creationId xmlns:a16="http://schemas.microsoft.com/office/drawing/2014/main" id="{26AE7584-23B5-4F6D-9EA3-AA95AB0C7B2F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4" name="Line 1745">
          <a:extLst>
            <a:ext uri="{FF2B5EF4-FFF2-40B4-BE49-F238E27FC236}">
              <a16:creationId xmlns:a16="http://schemas.microsoft.com/office/drawing/2014/main" id="{0BC02AE2-0791-4FA2-9361-6560EEABD965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5" name="Line 1746">
          <a:extLst>
            <a:ext uri="{FF2B5EF4-FFF2-40B4-BE49-F238E27FC236}">
              <a16:creationId xmlns:a16="http://schemas.microsoft.com/office/drawing/2014/main" id="{9CA35C4B-6AC8-45CC-B6C9-11C57148D51E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6" name="Line 1747">
          <a:extLst>
            <a:ext uri="{FF2B5EF4-FFF2-40B4-BE49-F238E27FC236}">
              <a16:creationId xmlns:a16="http://schemas.microsoft.com/office/drawing/2014/main" id="{8645C3A4-C193-43AB-B853-0F5D2B65E076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7" name="Line 1748">
          <a:extLst>
            <a:ext uri="{FF2B5EF4-FFF2-40B4-BE49-F238E27FC236}">
              <a16:creationId xmlns:a16="http://schemas.microsoft.com/office/drawing/2014/main" id="{72F5BE75-58D0-4EFB-AA5B-4D859BCF7DB5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8" name="Line 1749">
          <a:extLst>
            <a:ext uri="{FF2B5EF4-FFF2-40B4-BE49-F238E27FC236}">
              <a16:creationId xmlns:a16="http://schemas.microsoft.com/office/drawing/2014/main" id="{F3D15764-E414-4CD5-989D-C91D8FD0F64D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99" name="Line 1750">
          <a:extLst>
            <a:ext uri="{FF2B5EF4-FFF2-40B4-BE49-F238E27FC236}">
              <a16:creationId xmlns:a16="http://schemas.microsoft.com/office/drawing/2014/main" id="{496461F8-6AC9-47D4-B31F-E1993B8184D1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0" name="Line 1751">
          <a:extLst>
            <a:ext uri="{FF2B5EF4-FFF2-40B4-BE49-F238E27FC236}">
              <a16:creationId xmlns:a16="http://schemas.microsoft.com/office/drawing/2014/main" id="{45E207B4-2972-4B02-B502-BE2058B5496F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1" name="Line 1752">
          <a:extLst>
            <a:ext uri="{FF2B5EF4-FFF2-40B4-BE49-F238E27FC236}">
              <a16:creationId xmlns:a16="http://schemas.microsoft.com/office/drawing/2014/main" id="{77958F2D-93B2-4929-AFF5-84C31815EA83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2" name="Line 1753">
          <a:extLst>
            <a:ext uri="{FF2B5EF4-FFF2-40B4-BE49-F238E27FC236}">
              <a16:creationId xmlns:a16="http://schemas.microsoft.com/office/drawing/2014/main" id="{CFD961D9-08F8-4C83-8986-75342C0A07F6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3" name="Line 1754">
          <a:extLst>
            <a:ext uri="{FF2B5EF4-FFF2-40B4-BE49-F238E27FC236}">
              <a16:creationId xmlns:a16="http://schemas.microsoft.com/office/drawing/2014/main" id="{0BF65B41-36BB-4966-B5D7-06406DFCA8B5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4" name="Line 1755">
          <a:extLst>
            <a:ext uri="{FF2B5EF4-FFF2-40B4-BE49-F238E27FC236}">
              <a16:creationId xmlns:a16="http://schemas.microsoft.com/office/drawing/2014/main" id="{BC780F57-6818-48D5-892D-7ADC4738D6DA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5" name="Line 1756">
          <a:extLst>
            <a:ext uri="{FF2B5EF4-FFF2-40B4-BE49-F238E27FC236}">
              <a16:creationId xmlns:a16="http://schemas.microsoft.com/office/drawing/2014/main" id="{F0E85C4F-D48F-47BE-8B3A-07DCA1047A63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6" name="Line 1743">
          <a:extLst>
            <a:ext uri="{FF2B5EF4-FFF2-40B4-BE49-F238E27FC236}">
              <a16:creationId xmlns:a16="http://schemas.microsoft.com/office/drawing/2014/main" id="{D1E71560-302C-44E0-99BB-18D8E42C5A7F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7" name="Line 1744">
          <a:extLst>
            <a:ext uri="{FF2B5EF4-FFF2-40B4-BE49-F238E27FC236}">
              <a16:creationId xmlns:a16="http://schemas.microsoft.com/office/drawing/2014/main" id="{BD63F70C-AB86-42F4-9F19-EF62CA54B671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8" name="Line 1745">
          <a:extLst>
            <a:ext uri="{FF2B5EF4-FFF2-40B4-BE49-F238E27FC236}">
              <a16:creationId xmlns:a16="http://schemas.microsoft.com/office/drawing/2014/main" id="{BD0A786F-5E2F-40B6-9676-38A2EC6AA0F8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09" name="Line 1746">
          <a:extLst>
            <a:ext uri="{FF2B5EF4-FFF2-40B4-BE49-F238E27FC236}">
              <a16:creationId xmlns:a16="http://schemas.microsoft.com/office/drawing/2014/main" id="{7E8B92ED-3972-45B9-90D2-C7EA0641C278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0" name="Line 1747">
          <a:extLst>
            <a:ext uri="{FF2B5EF4-FFF2-40B4-BE49-F238E27FC236}">
              <a16:creationId xmlns:a16="http://schemas.microsoft.com/office/drawing/2014/main" id="{E75D7697-4785-467E-8C16-03DB233CB4BB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1" name="Line 1748">
          <a:extLst>
            <a:ext uri="{FF2B5EF4-FFF2-40B4-BE49-F238E27FC236}">
              <a16:creationId xmlns:a16="http://schemas.microsoft.com/office/drawing/2014/main" id="{F4CB8C09-E655-428E-8995-0D21EC6DEBEF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2" name="Line 1749">
          <a:extLst>
            <a:ext uri="{FF2B5EF4-FFF2-40B4-BE49-F238E27FC236}">
              <a16:creationId xmlns:a16="http://schemas.microsoft.com/office/drawing/2014/main" id="{B584AA21-0D8D-4852-8BF5-B51B920C7C40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3" name="Line 1750">
          <a:extLst>
            <a:ext uri="{FF2B5EF4-FFF2-40B4-BE49-F238E27FC236}">
              <a16:creationId xmlns:a16="http://schemas.microsoft.com/office/drawing/2014/main" id="{0AB8093C-FE12-446F-8C88-82F7F7705BB2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4" name="Line 1751">
          <a:extLst>
            <a:ext uri="{FF2B5EF4-FFF2-40B4-BE49-F238E27FC236}">
              <a16:creationId xmlns:a16="http://schemas.microsoft.com/office/drawing/2014/main" id="{A64C16A5-8F38-4578-91CD-150A2A410A0B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5" name="Line 1752">
          <a:extLst>
            <a:ext uri="{FF2B5EF4-FFF2-40B4-BE49-F238E27FC236}">
              <a16:creationId xmlns:a16="http://schemas.microsoft.com/office/drawing/2014/main" id="{26CA7281-DC25-46D1-BBD2-8B8CC532A31E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6" name="Line 1753">
          <a:extLst>
            <a:ext uri="{FF2B5EF4-FFF2-40B4-BE49-F238E27FC236}">
              <a16:creationId xmlns:a16="http://schemas.microsoft.com/office/drawing/2014/main" id="{7150327F-9156-48DB-ADFD-68A1F1C4FDF6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7" name="Line 1754">
          <a:extLst>
            <a:ext uri="{FF2B5EF4-FFF2-40B4-BE49-F238E27FC236}">
              <a16:creationId xmlns:a16="http://schemas.microsoft.com/office/drawing/2014/main" id="{688C548F-B45E-4679-A227-0F03722288DC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8" name="Line 1755">
          <a:extLst>
            <a:ext uri="{FF2B5EF4-FFF2-40B4-BE49-F238E27FC236}">
              <a16:creationId xmlns:a16="http://schemas.microsoft.com/office/drawing/2014/main" id="{23F04975-B014-4797-A059-24D0AA28951B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19" name="Line 1756">
          <a:extLst>
            <a:ext uri="{FF2B5EF4-FFF2-40B4-BE49-F238E27FC236}">
              <a16:creationId xmlns:a16="http://schemas.microsoft.com/office/drawing/2014/main" id="{3AED2B97-180C-4F84-A14E-68B38F40764F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0" name="Line 1743">
          <a:extLst>
            <a:ext uri="{FF2B5EF4-FFF2-40B4-BE49-F238E27FC236}">
              <a16:creationId xmlns:a16="http://schemas.microsoft.com/office/drawing/2014/main" id="{21197907-B5C7-4584-BFCA-8665B19D74C4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1" name="Line 1744">
          <a:extLst>
            <a:ext uri="{FF2B5EF4-FFF2-40B4-BE49-F238E27FC236}">
              <a16:creationId xmlns:a16="http://schemas.microsoft.com/office/drawing/2014/main" id="{BB828D94-580D-4DF7-9672-42269C3678BF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2" name="Line 1745">
          <a:extLst>
            <a:ext uri="{FF2B5EF4-FFF2-40B4-BE49-F238E27FC236}">
              <a16:creationId xmlns:a16="http://schemas.microsoft.com/office/drawing/2014/main" id="{DE9EC22F-1C4F-4AF5-A655-E35F7EA10913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3" name="Line 1746">
          <a:extLst>
            <a:ext uri="{FF2B5EF4-FFF2-40B4-BE49-F238E27FC236}">
              <a16:creationId xmlns:a16="http://schemas.microsoft.com/office/drawing/2014/main" id="{DA03DEB5-5A18-4ABA-98F3-9B4FFACE2708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4" name="Line 1747">
          <a:extLst>
            <a:ext uri="{FF2B5EF4-FFF2-40B4-BE49-F238E27FC236}">
              <a16:creationId xmlns:a16="http://schemas.microsoft.com/office/drawing/2014/main" id="{0AE6671D-2986-4D7C-A3B2-C1005000EE02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5" name="Line 1748">
          <a:extLst>
            <a:ext uri="{FF2B5EF4-FFF2-40B4-BE49-F238E27FC236}">
              <a16:creationId xmlns:a16="http://schemas.microsoft.com/office/drawing/2014/main" id="{6C70908A-633C-4A00-A87B-6620301E08DD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6" name="Line 1749">
          <a:extLst>
            <a:ext uri="{FF2B5EF4-FFF2-40B4-BE49-F238E27FC236}">
              <a16:creationId xmlns:a16="http://schemas.microsoft.com/office/drawing/2014/main" id="{69275B71-7F6F-4EB9-BA21-E4C6CB16D1DE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7" name="Line 1750">
          <a:extLst>
            <a:ext uri="{FF2B5EF4-FFF2-40B4-BE49-F238E27FC236}">
              <a16:creationId xmlns:a16="http://schemas.microsoft.com/office/drawing/2014/main" id="{E77645E2-6DB4-4494-AD89-72875C894809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8" name="Line 1751">
          <a:extLst>
            <a:ext uri="{FF2B5EF4-FFF2-40B4-BE49-F238E27FC236}">
              <a16:creationId xmlns:a16="http://schemas.microsoft.com/office/drawing/2014/main" id="{7F3477E4-BF12-4765-8E8C-56BB2A01359F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29" name="Line 1752">
          <a:extLst>
            <a:ext uri="{FF2B5EF4-FFF2-40B4-BE49-F238E27FC236}">
              <a16:creationId xmlns:a16="http://schemas.microsoft.com/office/drawing/2014/main" id="{E0B7A5CC-EEA0-4415-9591-96A1F18DF175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0" name="Line 1753">
          <a:extLst>
            <a:ext uri="{FF2B5EF4-FFF2-40B4-BE49-F238E27FC236}">
              <a16:creationId xmlns:a16="http://schemas.microsoft.com/office/drawing/2014/main" id="{DB3B546E-09AA-450E-B92D-8A23024BEE00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1" name="Line 1754">
          <a:extLst>
            <a:ext uri="{FF2B5EF4-FFF2-40B4-BE49-F238E27FC236}">
              <a16:creationId xmlns:a16="http://schemas.microsoft.com/office/drawing/2014/main" id="{08EC5E7F-57A7-4DC5-9B51-1B87A59D9612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2" name="Line 1755">
          <a:extLst>
            <a:ext uri="{FF2B5EF4-FFF2-40B4-BE49-F238E27FC236}">
              <a16:creationId xmlns:a16="http://schemas.microsoft.com/office/drawing/2014/main" id="{DA356E70-CC3D-4328-A76B-3304A4AD7F6D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533" name="Line 1756">
          <a:extLst>
            <a:ext uri="{FF2B5EF4-FFF2-40B4-BE49-F238E27FC236}">
              <a16:creationId xmlns:a16="http://schemas.microsoft.com/office/drawing/2014/main" id="{D89B98C7-2F42-4344-A97D-5E69A928D59B}"/>
            </a:ext>
          </a:extLst>
        </xdr:cNvPr>
        <xdr:cNvSpPr>
          <a:spLocks noChangeShapeType="1"/>
        </xdr:cNvSpPr>
      </xdr:nvSpPr>
      <xdr:spPr bwMode="auto">
        <a:xfrm>
          <a:off x="5657850" y="7440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4" name="Line 1789">
          <a:extLst>
            <a:ext uri="{FF2B5EF4-FFF2-40B4-BE49-F238E27FC236}">
              <a16:creationId xmlns:a16="http://schemas.microsoft.com/office/drawing/2014/main" id="{2779BADA-7A60-4FA9-8336-0AA1D3D66902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5" name="Line 1790">
          <a:extLst>
            <a:ext uri="{FF2B5EF4-FFF2-40B4-BE49-F238E27FC236}">
              <a16:creationId xmlns:a16="http://schemas.microsoft.com/office/drawing/2014/main" id="{9ABF8F4A-9DB2-49D7-9B13-F3F2259482DC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6" name="Line 1791">
          <a:extLst>
            <a:ext uri="{FF2B5EF4-FFF2-40B4-BE49-F238E27FC236}">
              <a16:creationId xmlns:a16="http://schemas.microsoft.com/office/drawing/2014/main" id="{243063FC-ACFB-4DB0-A974-79799EA1556E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7" name="Line 1792">
          <a:extLst>
            <a:ext uri="{FF2B5EF4-FFF2-40B4-BE49-F238E27FC236}">
              <a16:creationId xmlns:a16="http://schemas.microsoft.com/office/drawing/2014/main" id="{5ABAE06B-97AF-44E7-82BB-7780464F5EB8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8" name="Line 1793">
          <a:extLst>
            <a:ext uri="{FF2B5EF4-FFF2-40B4-BE49-F238E27FC236}">
              <a16:creationId xmlns:a16="http://schemas.microsoft.com/office/drawing/2014/main" id="{4F15E2DC-C83D-41EF-B3EC-DA92366C970F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9" name="Line 1794">
          <a:extLst>
            <a:ext uri="{FF2B5EF4-FFF2-40B4-BE49-F238E27FC236}">
              <a16:creationId xmlns:a16="http://schemas.microsoft.com/office/drawing/2014/main" id="{81CD095A-E785-4776-8C97-C2A7D93985A0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" name="Line 1795">
          <a:extLst>
            <a:ext uri="{FF2B5EF4-FFF2-40B4-BE49-F238E27FC236}">
              <a16:creationId xmlns:a16="http://schemas.microsoft.com/office/drawing/2014/main" id="{E3B29AB2-469E-4AD3-A8FA-A42612BE1C41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" name="Line 1796">
          <a:extLst>
            <a:ext uri="{FF2B5EF4-FFF2-40B4-BE49-F238E27FC236}">
              <a16:creationId xmlns:a16="http://schemas.microsoft.com/office/drawing/2014/main" id="{61C7B022-3DA9-4921-992A-A39EA104FBCE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" name="Line 1797">
          <a:extLst>
            <a:ext uri="{FF2B5EF4-FFF2-40B4-BE49-F238E27FC236}">
              <a16:creationId xmlns:a16="http://schemas.microsoft.com/office/drawing/2014/main" id="{553224A1-A9E5-4514-BA06-BE45E0C8A6C9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" name="Line 1798">
          <a:extLst>
            <a:ext uri="{FF2B5EF4-FFF2-40B4-BE49-F238E27FC236}">
              <a16:creationId xmlns:a16="http://schemas.microsoft.com/office/drawing/2014/main" id="{21E3E0EE-7892-41DC-B7A7-8E869C5AA669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" name="Line 1799">
          <a:extLst>
            <a:ext uri="{FF2B5EF4-FFF2-40B4-BE49-F238E27FC236}">
              <a16:creationId xmlns:a16="http://schemas.microsoft.com/office/drawing/2014/main" id="{48CB5FE0-2FFC-4E37-98C9-74453838228C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5" name="Line 1800">
          <a:extLst>
            <a:ext uri="{FF2B5EF4-FFF2-40B4-BE49-F238E27FC236}">
              <a16:creationId xmlns:a16="http://schemas.microsoft.com/office/drawing/2014/main" id="{173CA4D2-584E-47D1-9F1B-3C7BACC47A73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6" name="Line 1801">
          <a:extLst>
            <a:ext uri="{FF2B5EF4-FFF2-40B4-BE49-F238E27FC236}">
              <a16:creationId xmlns:a16="http://schemas.microsoft.com/office/drawing/2014/main" id="{5CEF37C5-7F8A-44A3-A05C-B3C62370632D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7" name="Line 1802">
          <a:extLst>
            <a:ext uri="{FF2B5EF4-FFF2-40B4-BE49-F238E27FC236}">
              <a16:creationId xmlns:a16="http://schemas.microsoft.com/office/drawing/2014/main" id="{DA057F54-4ACA-4FEB-80F2-31FBF3711140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8" name="Line 1803">
          <a:extLst>
            <a:ext uri="{FF2B5EF4-FFF2-40B4-BE49-F238E27FC236}">
              <a16:creationId xmlns:a16="http://schemas.microsoft.com/office/drawing/2014/main" id="{A8E72B09-E76C-43A6-8036-5F329C370C44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9" name="Line 1804">
          <a:extLst>
            <a:ext uri="{FF2B5EF4-FFF2-40B4-BE49-F238E27FC236}">
              <a16:creationId xmlns:a16="http://schemas.microsoft.com/office/drawing/2014/main" id="{9BB7BFFE-1913-44F8-9F06-D18B1CBE3FBA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50" name="Line 1805">
          <a:extLst>
            <a:ext uri="{FF2B5EF4-FFF2-40B4-BE49-F238E27FC236}">
              <a16:creationId xmlns:a16="http://schemas.microsoft.com/office/drawing/2014/main" id="{371B3A38-2B3E-4760-9E68-9C6878737868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51" name="Line 1806">
          <a:extLst>
            <a:ext uri="{FF2B5EF4-FFF2-40B4-BE49-F238E27FC236}">
              <a16:creationId xmlns:a16="http://schemas.microsoft.com/office/drawing/2014/main" id="{18D0070A-1A59-49A1-900D-798DC30FDCCD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52" name="Line 1807">
          <a:extLst>
            <a:ext uri="{FF2B5EF4-FFF2-40B4-BE49-F238E27FC236}">
              <a16:creationId xmlns:a16="http://schemas.microsoft.com/office/drawing/2014/main" id="{7C8F2B4A-567C-419F-B917-F142802AA70E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53" name="Line 1808">
          <a:extLst>
            <a:ext uri="{FF2B5EF4-FFF2-40B4-BE49-F238E27FC236}">
              <a16:creationId xmlns:a16="http://schemas.microsoft.com/office/drawing/2014/main" id="{348D5076-16AB-4FA3-97FC-7A29012B6856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54" name="Line 1809">
          <a:extLst>
            <a:ext uri="{FF2B5EF4-FFF2-40B4-BE49-F238E27FC236}">
              <a16:creationId xmlns:a16="http://schemas.microsoft.com/office/drawing/2014/main" id="{E3B5E4DB-952F-4A5E-8536-8131597F85CF}"/>
            </a:ext>
          </a:extLst>
        </xdr:cNvPr>
        <xdr:cNvSpPr>
          <a:spLocks noChangeShapeType="1"/>
        </xdr:cNvSpPr>
      </xdr:nvSpPr>
      <xdr:spPr bwMode="auto">
        <a:xfrm>
          <a:off x="5991225" y="543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5" name="Line 1789">
          <a:extLst>
            <a:ext uri="{FF2B5EF4-FFF2-40B4-BE49-F238E27FC236}">
              <a16:creationId xmlns:a16="http://schemas.microsoft.com/office/drawing/2014/main" id="{BEB8F558-88EF-4932-AD38-4BDC3E2EF682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6" name="Line 1790">
          <a:extLst>
            <a:ext uri="{FF2B5EF4-FFF2-40B4-BE49-F238E27FC236}">
              <a16:creationId xmlns:a16="http://schemas.microsoft.com/office/drawing/2014/main" id="{20442657-DB19-4F09-8B50-4EE7DEFA88D6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7" name="Line 1791">
          <a:extLst>
            <a:ext uri="{FF2B5EF4-FFF2-40B4-BE49-F238E27FC236}">
              <a16:creationId xmlns:a16="http://schemas.microsoft.com/office/drawing/2014/main" id="{68C3B558-429E-4303-8DFA-21C65D36B83B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8" name="Line 1792">
          <a:extLst>
            <a:ext uri="{FF2B5EF4-FFF2-40B4-BE49-F238E27FC236}">
              <a16:creationId xmlns:a16="http://schemas.microsoft.com/office/drawing/2014/main" id="{82BC4AFF-35A9-480C-B65B-7D902CFFCA34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9" name="Line 1793">
          <a:extLst>
            <a:ext uri="{FF2B5EF4-FFF2-40B4-BE49-F238E27FC236}">
              <a16:creationId xmlns:a16="http://schemas.microsoft.com/office/drawing/2014/main" id="{24920B26-6F47-4D6F-B49F-846A76C49C54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0" name="Line 1794">
          <a:extLst>
            <a:ext uri="{FF2B5EF4-FFF2-40B4-BE49-F238E27FC236}">
              <a16:creationId xmlns:a16="http://schemas.microsoft.com/office/drawing/2014/main" id="{297680E7-CD27-41CC-A6E9-42935BC26C36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1" name="Line 1795">
          <a:extLst>
            <a:ext uri="{FF2B5EF4-FFF2-40B4-BE49-F238E27FC236}">
              <a16:creationId xmlns:a16="http://schemas.microsoft.com/office/drawing/2014/main" id="{36426D2D-DE52-4548-86E3-DA1576D417E4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2" name="Line 1796">
          <a:extLst>
            <a:ext uri="{FF2B5EF4-FFF2-40B4-BE49-F238E27FC236}">
              <a16:creationId xmlns:a16="http://schemas.microsoft.com/office/drawing/2014/main" id="{CB5E154F-7A46-47B8-8524-7CAECFA821E9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3" name="Line 1797">
          <a:extLst>
            <a:ext uri="{FF2B5EF4-FFF2-40B4-BE49-F238E27FC236}">
              <a16:creationId xmlns:a16="http://schemas.microsoft.com/office/drawing/2014/main" id="{07E1BCE2-352E-4FF7-A9BB-F4CA6FF697AC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4" name="Line 1798">
          <a:extLst>
            <a:ext uri="{FF2B5EF4-FFF2-40B4-BE49-F238E27FC236}">
              <a16:creationId xmlns:a16="http://schemas.microsoft.com/office/drawing/2014/main" id="{EC736F64-1D76-4AB7-A57D-42D9C35548E3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5" name="Line 1799">
          <a:extLst>
            <a:ext uri="{FF2B5EF4-FFF2-40B4-BE49-F238E27FC236}">
              <a16:creationId xmlns:a16="http://schemas.microsoft.com/office/drawing/2014/main" id="{52DB1C29-2748-457A-8337-FE564B7AD61A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6" name="Line 1800">
          <a:extLst>
            <a:ext uri="{FF2B5EF4-FFF2-40B4-BE49-F238E27FC236}">
              <a16:creationId xmlns:a16="http://schemas.microsoft.com/office/drawing/2014/main" id="{43F1CD18-77C4-4BD6-A411-EA87A21DDED8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7" name="Line 1801">
          <a:extLst>
            <a:ext uri="{FF2B5EF4-FFF2-40B4-BE49-F238E27FC236}">
              <a16:creationId xmlns:a16="http://schemas.microsoft.com/office/drawing/2014/main" id="{24635B34-9D74-4467-A10E-3DB56156D9A8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8" name="Line 1802">
          <a:extLst>
            <a:ext uri="{FF2B5EF4-FFF2-40B4-BE49-F238E27FC236}">
              <a16:creationId xmlns:a16="http://schemas.microsoft.com/office/drawing/2014/main" id="{0130AFFB-B62A-4D3C-93C4-F61B432F376E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9" name="Line 1803">
          <a:extLst>
            <a:ext uri="{FF2B5EF4-FFF2-40B4-BE49-F238E27FC236}">
              <a16:creationId xmlns:a16="http://schemas.microsoft.com/office/drawing/2014/main" id="{04AF804C-26B6-479F-9AFF-A02633FEB780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0" name="Line 1804">
          <a:extLst>
            <a:ext uri="{FF2B5EF4-FFF2-40B4-BE49-F238E27FC236}">
              <a16:creationId xmlns:a16="http://schemas.microsoft.com/office/drawing/2014/main" id="{63514B8F-D328-48A7-B0DD-9DA03DDABD79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1" name="Line 1805">
          <a:extLst>
            <a:ext uri="{FF2B5EF4-FFF2-40B4-BE49-F238E27FC236}">
              <a16:creationId xmlns:a16="http://schemas.microsoft.com/office/drawing/2014/main" id="{4D33609B-19F7-41E1-ABB7-001C17AB8D03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2" name="Line 1806">
          <a:extLst>
            <a:ext uri="{FF2B5EF4-FFF2-40B4-BE49-F238E27FC236}">
              <a16:creationId xmlns:a16="http://schemas.microsoft.com/office/drawing/2014/main" id="{4A70F06F-B775-4463-AB17-BA0E68124408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3" name="Line 1807">
          <a:extLst>
            <a:ext uri="{FF2B5EF4-FFF2-40B4-BE49-F238E27FC236}">
              <a16:creationId xmlns:a16="http://schemas.microsoft.com/office/drawing/2014/main" id="{F2BD3151-60FB-45AB-97E9-6D884B0AFBE7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4" name="Line 1808">
          <a:extLst>
            <a:ext uri="{FF2B5EF4-FFF2-40B4-BE49-F238E27FC236}">
              <a16:creationId xmlns:a16="http://schemas.microsoft.com/office/drawing/2014/main" id="{E0F05089-DA1E-4DED-BB43-0C53C2460860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75" name="Line 1809">
          <a:extLst>
            <a:ext uri="{FF2B5EF4-FFF2-40B4-BE49-F238E27FC236}">
              <a16:creationId xmlns:a16="http://schemas.microsoft.com/office/drawing/2014/main" id="{608F0E46-1520-4DE5-A7E7-1144893624BE}"/>
            </a:ext>
          </a:extLst>
        </xdr:cNvPr>
        <xdr:cNvSpPr>
          <a:spLocks noChangeShapeType="1"/>
        </xdr:cNvSpPr>
      </xdr:nvSpPr>
      <xdr:spPr bwMode="auto">
        <a:xfrm>
          <a:off x="5695950" y="6553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6" name="Line 3967">
          <a:extLst>
            <a:ext uri="{FF2B5EF4-FFF2-40B4-BE49-F238E27FC236}">
              <a16:creationId xmlns:a16="http://schemas.microsoft.com/office/drawing/2014/main" id="{A014DD63-7136-45D6-8536-1E5EBF8C6ED0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7" name="Line 3968">
          <a:extLst>
            <a:ext uri="{FF2B5EF4-FFF2-40B4-BE49-F238E27FC236}">
              <a16:creationId xmlns:a16="http://schemas.microsoft.com/office/drawing/2014/main" id="{E3E00A9E-7F17-44B8-B4E0-F0303CCAD915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8" name="Line 3969">
          <a:extLst>
            <a:ext uri="{FF2B5EF4-FFF2-40B4-BE49-F238E27FC236}">
              <a16:creationId xmlns:a16="http://schemas.microsoft.com/office/drawing/2014/main" id="{41A3C671-8A76-423D-A677-3EC5FDA1909A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9" name="Line 3970">
          <a:extLst>
            <a:ext uri="{FF2B5EF4-FFF2-40B4-BE49-F238E27FC236}">
              <a16:creationId xmlns:a16="http://schemas.microsoft.com/office/drawing/2014/main" id="{8AD5CFC9-872E-4492-B83D-4A3651CFC66D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0" name="Line 3971">
          <a:extLst>
            <a:ext uri="{FF2B5EF4-FFF2-40B4-BE49-F238E27FC236}">
              <a16:creationId xmlns:a16="http://schemas.microsoft.com/office/drawing/2014/main" id="{25113DBF-B2AD-4D25-B477-5C84B406EC15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1" name="Line 3972">
          <a:extLst>
            <a:ext uri="{FF2B5EF4-FFF2-40B4-BE49-F238E27FC236}">
              <a16:creationId xmlns:a16="http://schemas.microsoft.com/office/drawing/2014/main" id="{1BD79BA4-2D03-46DD-8E13-8F396B17B292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2" name="Line 3973">
          <a:extLst>
            <a:ext uri="{FF2B5EF4-FFF2-40B4-BE49-F238E27FC236}">
              <a16:creationId xmlns:a16="http://schemas.microsoft.com/office/drawing/2014/main" id="{5F4EFC28-F929-4076-B772-7894FFCC5ED3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3" name="Line 3974">
          <a:extLst>
            <a:ext uri="{FF2B5EF4-FFF2-40B4-BE49-F238E27FC236}">
              <a16:creationId xmlns:a16="http://schemas.microsoft.com/office/drawing/2014/main" id="{B23B0E36-9577-413D-9A28-C0343DEC36F6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4" name="Line 3975">
          <a:extLst>
            <a:ext uri="{FF2B5EF4-FFF2-40B4-BE49-F238E27FC236}">
              <a16:creationId xmlns:a16="http://schemas.microsoft.com/office/drawing/2014/main" id="{E2C3E20A-1722-44BC-A6F1-0B7A2E2813F6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5" name="Line 3976">
          <a:extLst>
            <a:ext uri="{FF2B5EF4-FFF2-40B4-BE49-F238E27FC236}">
              <a16:creationId xmlns:a16="http://schemas.microsoft.com/office/drawing/2014/main" id="{BD895ADC-A664-4348-BD58-2D6886E5ACC4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6" name="Line 3977">
          <a:extLst>
            <a:ext uri="{FF2B5EF4-FFF2-40B4-BE49-F238E27FC236}">
              <a16:creationId xmlns:a16="http://schemas.microsoft.com/office/drawing/2014/main" id="{3A13A4BA-B1AB-4950-B754-8DE7098541E1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7" name="Line 3978">
          <a:extLst>
            <a:ext uri="{FF2B5EF4-FFF2-40B4-BE49-F238E27FC236}">
              <a16:creationId xmlns:a16="http://schemas.microsoft.com/office/drawing/2014/main" id="{C782A33F-C2B6-4B5B-8F7E-9C3266F5FB88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8" name="Line 3979">
          <a:extLst>
            <a:ext uri="{FF2B5EF4-FFF2-40B4-BE49-F238E27FC236}">
              <a16:creationId xmlns:a16="http://schemas.microsoft.com/office/drawing/2014/main" id="{A002587B-517A-4422-AC39-0BE265677751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89" name="Line 3980">
          <a:extLst>
            <a:ext uri="{FF2B5EF4-FFF2-40B4-BE49-F238E27FC236}">
              <a16:creationId xmlns:a16="http://schemas.microsoft.com/office/drawing/2014/main" id="{552F90EA-116C-45D4-9083-64BE5694C5D4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46" name="Line 3981">
          <a:extLst>
            <a:ext uri="{FF2B5EF4-FFF2-40B4-BE49-F238E27FC236}">
              <a16:creationId xmlns:a16="http://schemas.microsoft.com/office/drawing/2014/main" id="{F47577F6-FE98-43A1-8B35-AA289F0D6C28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47" name="Line 3982">
          <a:extLst>
            <a:ext uri="{FF2B5EF4-FFF2-40B4-BE49-F238E27FC236}">
              <a16:creationId xmlns:a16="http://schemas.microsoft.com/office/drawing/2014/main" id="{55D39F7A-E3EA-40D4-AC6D-C0641C85DADE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48" name="Line 3983">
          <a:extLst>
            <a:ext uri="{FF2B5EF4-FFF2-40B4-BE49-F238E27FC236}">
              <a16:creationId xmlns:a16="http://schemas.microsoft.com/office/drawing/2014/main" id="{0574713D-12E1-4390-B983-AE0EF4F150FB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49" name="Line 3984">
          <a:extLst>
            <a:ext uri="{FF2B5EF4-FFF2-40B4-BE49-F238E27FC236}">
              <a16:creationId xmlns:a16="http://schemas.microsoft.com/office/drawing/2014/main" id="{2630643A-E6F2-4CF7-8FAB-4BC5FE04B2D8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0" name="Line 3985">
          <a:extLst>
            <a:ext uri="{FF2B5EF4-FFF2-40B4-BE49-F238E27FC236}">
              <a16:creationId xmlns:a16="http://schemas.microsoft.com/office/drawing/2014/main" id="{108E664A-B1CA-4269-80B0-D015CC4B2201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1" name="Line 3986">
          <a:extLst>
            <a:ext uri="{FF2B5EF4-FFF2-40B4-BE49-F238E27FC236}">
              <a16:creationId xmlns:a16="http://schemas.microsoft.com/office/drawing/2014/main" id="{A1893732-F598-4652-AE7D-9A6AC90E7381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2" name="Line 3987">
          <a:extLst>
            <a:ext uri="{FF2B5EF4-FFF2-40B4-BE49-F238E27FC236}">
              <a16:creationId xmlns:a16="http://schemas.microsoft.com/office/drawing/2014/main" id="{9F3EA76D-5E05-4277-81D9-6FA735829EC4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3" name="Line 3988">
          <a:extLst>
            <a:ext uri="{FF2B5EF4-FFF2-40B4-BE49-F238E27FC236}">
              <a16:creationId xmlns:a16="http://schemas.microsoft.com/office/drawing/2014/main" id="{8E5B3185-5D61-4D6F-91C4-9770505117B5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4" name="Line 3989">
          <a:extLst>
            <a:ext uri="{FF2B5EF4-FFF2-40B4-BE49-F238E27FC236}">
              <a16:creationId xmlns:a16="http://schemas.microsoft.com/office/drawing/2014/main" id="{098F3FC0-4CF0-4E71-A179-C203D94AC961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5" name="Line 3990">
          <a:extLst>
            <a:ext uri="{FF2B5EF4-FFF2-40B4-BE49-F238E27FC236}">
              <a16:creationId xmlns:a16="http://schemas.microsoft.com/office/drawing/2014/main" id="{7AB51038-A6E8-472D-A6C0-94B7D2341217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6" name="Line 3991">
          <a:extLst>
            <a:ext uri="{FF2B5EF4-FFF2-40B4-BE49-F238E27FC236}">
              <a16:creationId xmlns:a16="http://schemas.microsoft.com/office/drawing/2014/main" id="{9DF4AA1A-BD49-46FA-8D51-3C37A4B63189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7" name="Line 3992">
          <a:extLst>
            <a:ext uri="{FF2B5EF4-FFF2-40B4-BE49-F238E27FC236}">
              <a16:creationId xmlns:a16="http://schemas.microsoft.com/office/drawing/2014/main" id="{A6736453-1B88-4A34-B932-97F61910948E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8" name="Line 3993">
          <a:extLst>
            <a:ext uri="{FF2B5EF4-FFF2-40B4-BE49-F238E27FC236}">
              <a16:creationId xmlns:a16="http://schemas.microsoft.com/office/drawing/2014/main" id="{B561B7E9-4106-44ED-8E1D-B5FBBA665DA7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9" name="Line 3994">
          <a:extLst>
            <a:ext uri="{FF2B5EF4-FFF2-40B4-BE49-F238E27FC236}">
              <a16:creationId xmlns:a16="http://schemas.microsoft.com/office/drawing/2014/main" id="{5E991DD3-BF50-46F0-9F46-63AB4680952C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0" name="Line 3995">
          <a:extLst>
            <a:ext uri="{FF2B5EF4-FFF2-40B4-BE49-F238E27FC236}">
              <a16:creationId xmlns:a16="http://schemas.microsoft.com/office/drawing/2014/main" id="{4C507B6E-0E38-417C-ACC9-AACE7B3E8165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1" name="Line 3996">
          <a:extLst>
            <a:ext uri="{FF2B5EF4-FFF2-40B4-BE49-F238E27FC236}">
              <a16:creationId xmlns:a16="http://schemas.microsoft.com/office/drawing/2014/main" id="{DE0318A9-7B73-4308-88A7-73653FBF2924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2" name="Line 3997">
          <a:extLst>
            <a:ext uri="{FF2B5EF4-FFF2-40B4-BE49-F238E27FC236}">
              <a16:creationId xmlns:a16="http://schemas.microsoft.com/office/drawing/2014/main" id="{9A80F653-5237-432E-8C56-0C3C283879A3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3" name="Line 3998">
          <a:extLst>
            <a:ext uri="{FF2B5EF4-FFF2-40B4-BE49-F238E27FC236}">
              <a16:creationId xmlns:a16="http://schemas.microsoft.com/office/drawing/2014/main" id="{C7596BB0-4F70-4070-B333-0618FE901D27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4" name="Line 3999">
          <a:extLst>
            <a:ext uri="{FF2B5EF4-FFF2-40B4-BE49-F238E27FC236}">
              <a16:creationId xmlns:a16="http://schemas.microsoft.com/office/drawing/2014/main" id="{C35C4CD5-D679-4C09-AAAA-CDAA706B0D00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5" name="Line 4000">
          <a:extLst>
            <a:ext uri="{FF2B5EF4-FFF2-40B4-BE49-F238E27FC236}">
              <a16:creationId xmlns:a16="http://schemas.microsoft.com/office/drawing/2014/main" id="{4F204B8A-18CD-4016-B61E-C05879AF0E67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6" name="Line 4001">
          <a:extLst>
            <a:ext uri="{FF2B5EF4-FFF2-40B4-BE49-F238E27FC236}">
              <a16:creationId xmlns:a16="http://schemas.microsoft.com/office/drawing/2014/main" id="{1E3219DA-F034-4199-BEAD-8E0139E43703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7" name="Line 4002">
          <a:extLst>
            <a:ext uri="{FF2B5EF4-FFF2-40B4-BE49-F238E27FC236}">
              <a16:creationId xmlns:a16="http://schemas.microsoft.com/office/drawing/2014/main" id="{4468AAAB-620C-434E-879E-87903FA3AF69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8" name="Line 4003">
          <a:extLst>
            <a:ext uri="{FF2B5EF4-FFF2-40B4-BE49-F238E27FC236}">
              <a16:creationId xmlns:a16="http://schemas.microsoft.com/office/drawing/2014/main" id="{D4B105B7-76A4-4959-A878-4DCE68C4D018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9" name="Line 4004">
          <a:extLst>
            <a:ext uri="{FF2B5EF4-FFF2-40B4-BE49-F238E27FC236}">
              <a16:creationId xmlns:a16="http://schemas.microsoft.com/office/drawing/2014/main" id="{34B712AE-DA88-44D2-B0D8-FE572E132DF2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0" name="Line 4005">
          <a:extLst>
            <a:ext uri="{FF2B5EF4-FFF2-40B4-BE49-F238E27FC236}">
              <a16:creationId xmlns:a16="http://schemas.microsoft.com/office/drawing/2014/main" id="{43B28AA8-91AE-40DF-A062-C47D192DC9C2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1" name="Line 4006">
          <a:extLst>
            <a:ext uri="{FF2B5EF4-FFF2-40B4-BE49-F238E27FC236}">
              <a16:creationId xmlns:a16="http://schemas.microsoft.com/office/drawing/2014/main" id="{C8EAC81C-944B-4A7D-A5C3-4558EF9D5DAD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2" name="Line 4007">
          <a:extLst>
            <a:ext uri="{FF2B5EF4-FFF2-40B4-BE49-F238E27FC236}">
              <a16:creationId xmlns:a16="http://schemas.microsoft.com/office/drawing/2014/main" id="{821395D8-25AC-4530-BE9F-0EC5F677451A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3" name="Line 4008">
          <a:extLst>
            <a:ext uri="{FF2B5EF4-FFF2-40B4-BE49-F238E27FC236}">
              <a16:creationId xmlns:a16="http://schemas.microsoft.com/office/drawing/2014/main" id="{5A9FBEE7-B24D-4C01-9688-897DD26BB275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4" name="Line 3967">
          <a:extLst>
            <a:ext uri="{FF2B5EF4-FFF2-40B4-BE49-F238E27FC236}">
              <a16:creationId xmlns:a16="http://schemas.microsoft.com/office/drawing/2014/main" id="{84248A97-FAD6-424A-9917-B0BCB7DDF2AF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5" name="Line 3968">
          <a:extLst>
            <a:ext uri="{FF2B5EF4-FFF2-40B4-BE49-F238E27FC236}">
              <a16:creationId xmlns:a16="http://schemas.microsoft.com/office/drawing/2014/main" id="{E5487A4B-0B64-4D46-A933-C0FE36F0050B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6" name="Line 3969">
          <a:extLst>
            <a:ext uri="{FF2B5EF4-FFF2-40B4-BE49-F238E27FC236}">
              <a16:creationId xmlns:a16="http://schemas.microsoft.com/office/drawing/2014/main" id="{74E06B63-6B97-43E2-9A80-703D905F67E4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7" name="Line 3970">
          <a:extLst>
            <a:ext uri="{FF2B5EF4-FFF2-40B4-BE49-F238E27FC236}">
              <a16:creationId xmlns:a16="http://schemas.microsoft.com/office/drawing/2014/main" id="{9FB6BCF2-E123-4C20-8111-B9CC7D42AED9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8" name="Line 3971">
          <a:extLst>
            <a:ext uri="{FF2B5EF4-FFF2-40B4-BE49-F238E27FC236}">
              <a16:creationId xmlns:a16="http://schemas.microsoft.com/office/drawing/2014/main" id="{E196A46E-75FD-45F1-BD45-B3E994725824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9" name="Line 3972">
          <a:extLst>
            <a:ext uri="{FF2B5EF4-FFF2-40B4-BE49-F238E27FC236}">
              <a16:creationId xmlns:a16="http://schemas.microsoft.com/office/drawing/2014/main" id="{3D3A51D9-6A30-4C78-A2F2-17FFC488BFB7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0" name="Line 3973">
          <a:extLst>
            <a:ext uri="{FF2B5EF4-FFF2-40B4-BE49-F238E27FC236}">
              <a16:creationId xmlns:a16="http://schemas.microsoft.com/office/drawing/2014/main" id="{A31634B6-C0AC-4977-A4F0-507C2D9143A6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1" name="Line 3974">
          <a:extLst>
            <a:ext uri="{FF2B5EF4-FFF2-40B4-BE49-F238E27FC236}">
              <a16:creationId xmlns:a16="http://schemas.microsoft.com/office/drawing/2014/main" id="{1005423F-5DFD-4E22-AF8B-7C936902EBE7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2" name="Line 3975">
          <a:extLst>
            <a:ext uri="{FF2B5EF4-FFF2-40B4-BE49-F238E27FC236}">
              <a16:creationId xmlns:a16="http://schemas.microsoft.com/office/drawing/2014/main" id="{371319BB-6E82-4125-8C17-6D7EAEC51413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3" name="Line 3976">
          <a:extLst>
            <a:ext uri="{FF2B5EF4-FFF2-40B4-BE49-F238E27FC236}">
              <a16:creationId xmlns:a16="http://schemas.microsoft.com/office/drawing/2014/main" id="{0DC9F73A-1EC4-4223-A696-CE93B7A07F7D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4" name="Line 3977">
          <a:extLst>
            <a:ext uri="{FF2B5EF4-FFF2-40B4-BE49-F238E27FC236}">
              <a16:creationId xmlns:a16="http://schemas.microsoft.com/office/drawing/2014/main" id="{4766C6A7-FB44-426D-BCC1-DA1D687DA64E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5" name="Line 3978">
          <a:extLst>
            <a:ext uri="{FF2B5EF4-FFF2-40B4-BE49-F238E27FC236}">
              <a16:creationId xmlns:a16="http://schemas.microsoft.com/office/drawing/2014/main" id="{330ECDB0-A2FC-401B-ADF8-7A26F1744C02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6" name="Line 3979">
          <a:extLst>
            <a:ext uri="{FF2B5EF4-FFF2-40B4-BE49-F238E27FC236}">
              <a16:creationId xmlns:a16="http://schemas.microsoft.com/office/drawing/2014/main" id="{D906787B-288A-420A-884D-5A473624AFA1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7" name="Line 3980">
          <a:extLst>
            <a:ext uri="{FF2B5EF4-FFF2-40B4-BE49-F238E27FC236}">
              <a16:creationId xmlns:a16="http://schemas.microsoft.com/office/drawing/2014/main" id="{20C3CD43-C1C9-4F8B-83BF-D1CB08FF4AFD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8" name="Line 3981">
          <a:extLst>
            <a:ext uri="{FF2B5EF4-FFF2-40B4-BE49-F238E27FC236}">
              <a16:creationId xmlns:a16="http://schemas.microsoft.com/office/drawing/2014/main" id="{A269FF32-DC38-4D05-9C74-E1547ABF6E19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9" name="Line 3982">
          <a:extLst>
            <a:ext uri="{FF2B5EF4-FFF2-40B4-BE49-F238E27FC236}">
              <a16:creationId xmlns:a16="http://schemas.microsoft.com/office/drawing/2014/main" id="{2BE7FF8D-F9AA-432B-B858-F8FC6785BBF4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0" name="Line 3983">
          <a:extLst>
            <a:ext uri="{FF2B5EF4-FFF2-40B4-BE49-F238E27FC236}">
              <a16:creationId xmlns:a16="http://schemas.microsoft.com/office/drawing/2014/main" id="{CD11958D-2711-485D-9C8C-05F02B60F5B7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1" name="Line 3984">
          <a:extLst>
            <a:ext uri="{FF2B5EF4-FFF2-40B4-BE49-F238E27FC236}">
              <a16:creationId xmlns:a16="http://schemas.microsoft.com/office/drawing/2014/main" id="{019442FF-D2EA-4753-947C-E3D1F11E2F5A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2" name="Line 3985">
          <a:extLst>
            <a:ext uri="{FF2B5EF4-FFF2-40B4-BE49-F238E27FC236}">
              <a16:creationId xmlns:a16="http://schemas.microsoft.com/office/drawing/2014/main" id="{61226177-4D97-4A9A-8156-C9075FECB552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3" name="Line 3986">
          <a:extLst>
            <a:ext uri="{FF2B5EF4-FFF2-40B4-BE49-F238E27FC236}">
              <a16:creationId xmlns:a16="http://schemas.microsoft.com/office/drawing/2014/main" id="{E9FA5941-EA9B-4FF9-A9F9-75A59E67A658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4" name="Line 3987">
          <a:extLst>
            <a:ext uri="{FF2B5EF4-FFF2-40B4-BE49-F238E27FC236}">
              <a16:creationId xmlns:a16="http://schemas.microsoft.com/office/drawing/2014/main" id="{72A4643C-2131-47F3-B1B1-22C77050FBDE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5" name="Line 3988">
          <a:extLst>
            <a:ext uri="{FF2B5EF4-FFF2-40B4-BE49-F238E27FC236}">
              <a16:creationId xmlns:a16="http://schemas.microsoft.com/office/drawing/2014/main" id="{FE936897-7470-4F42-BCFD-F30C8F198164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6" name="Line 3989">
          <a:extLst>
            <a:ext uri="{FF2B5EF4-FFF2-40B4-BE49-F238E27FC236}">
              <a16:creationId xmlns:a16="http://schemas.microsoft.com/office/drawing/2014/main" id="{D2977456-64C0-469F-B9E1-1CDF71904A10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7" name="Line 3990">
          <a:extLst>
            <a:ext uri="{FF2B5EF4-FFF2-40B4-BE49-F238E27FC236}">
              <a16:creationId xmlns:a16="http://schemas.microsoft.com/office/drawing/2014/main" id="{676EFF70-BDEB-4BE0-AE88-199C1824A9AB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8" name="Line 3991">
          <a:extLst>
            <a:ext uri="{FF2B5EF4-FFF2-40B4-BE49-F238E27FC236}">
              <a16:creationId xmlns:a16="http://schemas.microsoft.com/office/drawing/2014/main" id="{5AB16069-A598-4384-B80D-3F3C605B035A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9" name="Line 3992">
          <a:extLst>
            <a:ext uri="{FF2B5EF4-FFF2-40B4-BE49-F238E27FC236}">
              <a16:creationId xmlns:a16="http://schemas.microsoft.com/office/drawing/2014/main" id="{9199CC6B-9E98-4D07-9E44-0C72703232F1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0" name="Line 3993">
          <a:extLst>
            <a:ext uri="{FF2B5EF4-FFF2-40B4-BE49-F238E27FC236}">
              <a16:creationId xmlns:a16="http://schemas.microsoft.com/office/drawing/2014/main" id="{F8316135-9FA1-4BB2-9F1C-F771632ED3DF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1" name="Line 3994">
          <a:extLst>
            <a:ext uri="{FF2B5EF4-FFF2-40B4-BE49-F238E27FC236}">
              <a16:creationId xmlns:a16="http://schemas.microsoft.com/office/drawing/2014/main" id="{DE7458CF-520C-490A-A0B2-055C2E79E03F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2" name="Line 3995">
          <a:extLst>
            <a:ext uri="{FF2B5EF4-FFF2-40B4-BE49-F238E27FC236}">
              <a16:creationId xmlns:a16="http://schemas.microsoft.com/office/drawing/2014/main" id="{7794FAC3-41C6-4EB0-B527-55CF5E314ECB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3" name="Line 3996">
          <a:extLst>
            <a:ext uri="{FF2B5EF4-FFF2-40B4-BE49-F238E27FC236}">
              <a16:creationId xmlns:a16="http://schemas.microsoft.com/office/drawing/2014/main" id="{B57D94D0-B457-42C4-A479-CFEB1F84A06C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4" name="Line 3997">
          <a:extLst>
            <a:ext uri="{FF2B5EF4-FFF2-40B4-BE49-F238E27FC236}">
              <a16:creationId xmlns:a16="http://schemas.microsoft.com/office/drawing/2014/main" id="{E100C5BC-6ED0-4811-9F94-745A1AB7BFC3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5" name="Line 3998">
          <a:extLst>
            <a:ext uri="{FF2B5EF4-FFF2-40B4-BE49-F238E27FC236}">
              <a16:creationId xmlns:a16="http://schemas.microsoft.com/office/drawing/2014/main" id="{FB6174AD-DA75-4097-9711-21BC2C8789D1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6" name="Line 3999">
          <a:extLst>
            <a:ext uri="{FF2B5EF4-FFF2-40B4-BE49-F238E27FC236}">
              <a16:creationId xmlns:a16="http://schemas.microsoft.com/office/drawing/2014/main" id="{C075233C-1CEF-4F32-95B8-7005206CCB78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7" name="Line 4000">
          <a:extLst>
            <a:ext uri="{FF2B5EF4-FFF2-40B4-BE49-F238E27FC236}">
              <a16:creationId xmlns:a16="http://schemas.microsoft.com/office/drawing/2014/main" id="{9702265B-D31F-4C62-8381-5EF73353D039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8" name="Line 4001">
          <a:extLst>
            <a:ext uri="{FF2B5EF4-FFF2-40B4-BE49-F238E27FC236}">
              <a16:creationId xmlns:a16="http://schemas.microsoft.com/office/drawing/2014/main" id="{0C05067C-49CF-4372-9522-4CE18B670C91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9" name="Line 4002">
          <a:extLst>
            <a:ext uri="{FF2B5EF4-FFF2-40B4-BE49-F238E27FC236}">
              <a16:creationId xmlns:a16="http://schemas.microsoft.com/office/drawing/2014/main" id="{E100C0C0-1DF0-41A4-A344-EACC6E554498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0" name="Line 4003">
          <a:extLst>
            <a:ext uri="{FF2B5EF4-FFF2-40B4-BE49-F238E27FC236}">
              <a16:creationId xmlns:a16="http://schemas.microsoft.com/office/drawing/2014/main" id="{CFA58E03-12E5-411A-8864-42757C9A56BF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1" name="Line 4004">
          <a:extLst>
            <a:ext uri="{FF2B5EF4-FFF2-40B4-BE49-F238E27FC236}">
              <a16:creationId xmlns:a16="http://schemas.microsoft.com/office/drawing/2014/main" id="{D661BC86-DF82-4135-953D-4D033520E194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2" name="Line 4005">
          <a:extLst>
            <a:ext uri="{FF2B5EF4-FFF2-40B4-BE49-F238E27FC236}">
              <a16:creationId xmlns:a16="http://schemas.microsoft.com/office/drawing/2014/main" id="{316DC4AA-C3B4-44C9-9BAF-2683E253E9B2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3" name="Line 4006">
          <a:extLst>
            <a:ext uri="{FF2B5EF4-FFF2-40B4-BE49-F238E27FC236}">
              <a16:creationId xmlns:a16="http://schemas.microsoft.com/office/drawing/2014/main" id="{18C8D083-AEA0-4A15-9CD5-E15D08723A9A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4" name="Line 4007">
          <a:extLst>
            <a:ext uri="{FF2B5EF4-FFF2-40B4-BE49-F238E27FC236}">
              <a16:creationId xmlns:a16="http://schemas.microsoft.com/office/drawing/2014/main" id="{BB030BE3-8852-4893-958F-20E4EAA974CE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5" name="Line 4008">
          <a:extLst>
            <a:ext uri="{FF2B5EF4-FFF2-40B4-BE49-F238E27FC236}">
              <a16:creationId xmlns:a16="http://schemas.microsoft.com/office/drawing/2014/main" id="{B9C421A6-FE6F-4911-B494-5ED90772A371}"/>
            </a:ext>
          </a:extLst>
        </xdr:cNvPr>
        <xdr:cNvSpPr>
          <a:spLocks noChangeShapeType="1"/>
        </xdr:cNvSpPr>
      </xdr:nvSpPr>
      <xdr:spPr bwMode="auto">
        <a:xfrm>
          <a:off x="5695950" y="1949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6" name="Line 3967">
          <a:extLst>
            <a:ext uri="{FF2B5EF4-FFF2-40B4-BE49-F238E27FC236}">
              <a16:creationId xmlns:a16="http://schemas.microsoft.com/office/drawing/2014/main" id="{64575CC5-0292-47A7-83A4-E10459800C4E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7" name="Line 3968">
          <a:extLst>
            <a:ext uri="{FF2B5EF4-FFF2-40B4-BE49-F238E27FC236}">
              <a16:creationId xmlns:a16="http://schemas.microsoft.com/office/drawing/2014/main" id="{DA524CE3-26E9-4D60-98C2-7E79588800D8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8" name="Line 3969">
          <a:extLst>
            <a:ext uri="{FF2B5EF4-FFF2-40B4-BE49-F238E27FC236}">
              <a16:creationId xmlns:a16="http://schemas.microsoft.com/office/drawing/2014/main" id="{BAB6FAB7-34BF-4BC3-8A46-7DC5F916EB84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9" name="Line 3970">
          <a:extLst>
            <a:ext uri="{FF2B5EF4-FFF2-40B4-BE49-F238E27FC236}">
              <a16:creationId xmlns:a16="http://schemas.microsoft.com/office/drawing/2014/main" id="{2AA176EC-48B4-47C3-ABA9-3F537E7F8248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0" name="Line 3971">
          <a:extLst>
            <a:ext uri="{FF2B5EF4-FFF2-40B4-BE49-F238E27FC236}">
              <a16:creationId xmlns:a16="http://schemas.microsoft.com/office/drawing/2014/main" id="{A4B5292C-A6D8-46B2-B00D-4491E5CE2876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1" name="Line 3972">
          <a:extLst>
            <a:ext uri="{FF2B5EF4-FFF2-40B4-BE49-F238E27FC236}">
              <a16:creationId xmlns:a16="http://schemas.microsoft.com/office/drawing/2014/main" id="{F3B00F8C-574E-4B1C-8B04-56D19E765D31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2" name="Line 3973">
          <a:extLst>
            <a:ext uri="{FF2B5EF4-FFF2-40B4-BE49-F238E27FC236}">
              <a16:creationId xmlns:a16="http://schemas.microsoft.com/office/drawing/2014/main" id="{2E6F80F2-D2B0-497D-95D4-6FF3E3A928AB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3" name="Line 3974">
          <a:extLst>
            <a:ext uri="{FF2B5EF4-FFF2-40B4-BE49-F238E27FC236}">
              <a16:creationId xmlns:a16="http://schemas.microsoft.com/office/drawing/2014/main" id="{0AF476E1-A69B-4A81-A05F-5E96CE0C8C85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4" name="Line 3975">
          <a:extLst>
            <a:ext uri="{FF2B5EF4-FFF2-40B4-BE49-F238E27FC236}">
              <a16:creationId xmlns:a16="http://schemas.microsoft.com/office/drawing/2014/main" id="{423E7E06-9671-49F9-AF19-F028F956DEEB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5" name="Line 3976">
          <a:extLst>
            <a:ext uri="{FF2B5EF4-FFF2-40B4-BE49-F238E27FC236}">
              <a16:creationId xmlns:a16="http://schemas.microsoft.com/office/drawing/2014/main" id="{2AB90102-6AE9-4C6B-870D-5E69E0B39D0F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6" name="Line 3977">
          <a:extLst>
            <a:ext uri="{FF2B5EF4-FFF2-40B4-BE49-F238E27FC236}">
              <a16:creationId xmlns:a16="http://schemas.microsoft.com/office/drawing/2014/main" id="{7A581AC7-8767-4C8B-9DE8-AE66EBBA13D1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7" name="Line 3978">
          <a:extLst>
            <a:ext uri="{FF2B5EF4-FFF2-40B4-BE49-F238E27FC236}">
              <a16:creationId xmlns:a16="http://schemas.microsoft.com/office/drawing/2014/main" id="{93E0F055-09EF-4CCE-9AF3-C266CC127345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8" name="Line 3979">
          <a:extLst>
            <a:ext uri="{FF2B5EF4-FFF2-40B4-BE49-F238E27FC236}">
              <a16:creationId xmlns:a16="http://schemas.microsoft.com/office/drawing/2014/main" id="{B1B770D3-2135-49D9-B1C9-B57072452753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9" name="Line 3980">
          <a:extLst>
            <a:ext uri="{FF2B5EF4-FFF2-40B4-BE49-F238E27FC236}">
              <a16:creationId xmlns:a16="http://schemas.microsoft.com/office/drawing/2014/main" id="{02BB0DB0-6AE5-4182-A352-A4BCAFAF4AF6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0" name="Line 3981">
          <a:extLst>
            <a:ext uri="{FF2B5EF4-FFF2-40B4-BE49-F238E27FC236}">
              <a16:creationId xmlns:a16="http://schemas.microsoft.com/office/drawing/2014/main" id="{DDAB9098-1E36-407F-A22D-28718DE3D1B2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1" name="Line 3982">
          <a:extLst>
            <a:ext uri="{FF2B5EF4-FFF2-40B4-BE49-F238E27FC236}">
              <a16:creationId xmlns:a16="http://schemas.microsoft.com/office/drawing/2014/main" id="{CBE45F7B-E179-453E-BE8F-A4DB72CFA819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2" name="Line 3983">
          <a:extLst>
            <a:ext uri="{FF2B5EF4-FFF2-40B4-BE49-F238E27FC236}">
              <a16:creationId xmlns:a16="http://schemas.microsoft.com/office/drawing/2014/main" id="{7F2BD562-7EE8-426C-A747-8A190D526641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3" name="Line 3984">
          <a:extLst>
            <a:ext uri="{FF2B5EF4-FFF2-40B4-BE49-F238E27FC236}">
              <a16:creationId xmlns:a16="http://schemas.microsoft.com/office/drawing/2014/main" id="{248BDF1D-390D-4687-B23F-44096771C542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4" name="Line 3985">
          <a:extLst>
            <a:ext uri="{FF2B5EF4-FFF2-40B4-BE49-F238E27FC236}">
              <a16:creationId xmlns:a16="http://schemas.microsoft.com/office/drawing/2014/main" id="{4FBF40B9-7F44-41D0-A6CE-A585AAD1AA69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5" name="Line 3986">
          <a:extLst>
            <a:ext uri="{FF2B5EF4-FFF2-40B4-BE49-F238E27FC236}">
              <a16:creationId xmlns:a16="http://schemas.microsoft.com/office/drawing/2014/main" id="{9C9C1514-BBEC-4403-8F75-8EF55171B48F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6" name="Line 3987">
          <a:extLst>
            <a:ext uri="{FF2B5EF4-FFF2-40B4-BE49-F238E27FC236}">
              <a16:creationId xmlns:a16="http://schemas.microsoft.com/office/drawing/2014/main" id="{5BD90AD9-D2DF-4077-A807-8D9EE2450DB7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7" name="Line 3988">
          <a:extLst>
            <a:ext uri="{FF2B5EF4-FFF2-40B4-BE49-F238E27FC236}">
              <a16:creationId xmlns:a16="http://schemas.microsoft.com/office/drawing/2014/main" id="{6115A827-974A-4FE8-B486-9364DD1BCAA6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8" name="Line 3989">
          <a:extLst>
            <a:ext uri="{FF2B5EF4-FFF2-40B4-BE49-F238E27FC236}">
              <a16:creationId xmlns:a16="http://schemas.microsoft.com/office/drawing/2014/main" id="{6655A54D-0713-4275-8C7D-682FB11FFF3B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9" name="Line 3990">
          <a:extLst>
            <a:ext uri="{FF2B5EF4-FFF2-40B4-BE49-F238E27FC236}">
              <a16:creationId xmlns:a16="http://schemas.microsoft.com/office/drawing/2014/main" id="{C9BA678B-9B42-4844-90F7-DF0A7BBF50AB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0" name="Line 3991">
          <a:extLst>
            <a:ext uri="{FF2B5EF4-FFF2-40B4-BE49-F238E27FC236}">
              <a16:creationId xmlns:a16="http://schemas.microsoft.com/office/drawing/2014/main" id="{8F9472AB-F35B-47F8-9265-16430722D659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1" name="Line 3992">
          <a:extLst>
            <a:ext uri="{FF2B5EF4-FFF2-40B4-BE49-F238E27FC236}">
              <a16:creationId xmlns:a16="http://schemas.microsoft.com/office/drawing/2014/main" id="{EEA7A6EB-AFC4-4FE5-A781-092EEACE4434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2" name="Line 3993">
          <a:extLst>
            <a:ext uri="{FF2B5EF4-FFF2-40B4-BE49-F238E27FC236}">
              <a16:creationId xmlns:a16="http://schemas.microsoft.com/office/drawing/2014/main" id="{2C88C4CF-51C8-4F0B-AE05-340FB889DC19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3" name="Line 3994">
          <a:extLst>
            <a:ext uri="{FF2B5EF4-FFF2-40B4-BE49-F238E27FC236}">
              <a16:creationId xmlns:a16="http://schemas.microsoft.com/office/drawing/2014/main" id="{7095EF5C-E5BB-4EB3-971F-89C9F69A3021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4" name="Line 3995">
          <a:extLst>
            <a:ext uri="{FF2B5EF4-FFF2-40B4-BE49-F238E27FC236}">
              <a16:creationId xmlns:a16="http://schemas.microsoft.com/office/drawing/2014/main" id="{DA763631-758E-49F4-AB02-55485FBF015C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" name="Line 3996">
          <a:extLst>
            <a:ext uri="{FF2B5EF4-FFF2-40B4-BE49-F238E27FC236}">
              <a16:creationId xmlns:a16="http://schemas.microsoft.com/office/drawing/2014/main" id="{B1661555-6931-4691-8F8F-3C3F1770E808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" name="Line 3997">
          <a:extLst>
            <a:ext uri="{FF2B5EF4-FFF2-40B4-BE49-F238E27FC236}">
              <a16:creationId xmlns:a16="http://schemas.microsoft.com/office/drawing/2014/main" id="{5086AB7D-6CFB-47C7-A0AE-4A37166D866E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" name="Line 3998">
          <a:extLst>
            <a:ext uri="{FF2B5EF4-FFF2-40B4-BE49-F238E27FC236}">
              <a16:creationId xmlns:a16="http://schemas.microsoft.com/office/drawing/2014/main" id="{41CF678C-367A-4648-8421-9DE1610E5D48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" name="Line 3999">
          <a:extLst>
            <a:ext uri="{FF2B5EF4-FFF2-40B4-BE49-F238E27FC236}">
              <a16:creationId xmlns:a16="http://schemas.microsoft.com/office/drawing/2014/main" id="{17F96A66-B715-4CD2-8F6B-3262B31576C1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" name="Line 4000">
          <a:extLst>
            <a:ext uri="{FF2B5EF4-FFF2-40B4-BE49-F238E27FC236}">
              <a16:creationId xmlns:a16="http://schemas.microsoft.com/office/drawing/2014/main" id="{9A01EE75-ADCD-4578-BBC9-6AC160868530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" name="Line 4001">
          <a:extLst>
            <a:ext uri="{FF2B5EF4-FFF2-40B4-BE49-F238E27FC236}">
              <a16:creationId xmlns:a16="http://schemas.microsoft.com/office/drawing/2014/main" id="{8D567CF9-10F4-4297-B591-08BEA6A6FB00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" name="Line 4002">
          <a:extLst>
            <a:ext uri="{FF2B5EF4-FFF2-40B4-BE49-F238E27FC236}">
              <a16:creationId xmlns:a16="http://schemas.microsoft.com/office/drawing/2014/main" id="{E5FB2964-3DB7-4A00-8574-293745DC13CB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" name="Line 4003">
          <a:extLst>
            <a:ext uri="{FF2B5EF4-FFF2-40B4-BE49-F238E27FC236}">
              <a16:creationId xmlns:a16="http://schemas.microsoft.com/office/drawing/2014/main" id="{E6E488B9-1857-4F97-A5EB-C321414C82E0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" name="Line 4004">
          <a:extLst>
            <a:ext uri="{FF2B5EF4-FFF2-40B4-BE49-F238E27FC236}">
              <a16:creationId xmlns:a16="http://schemas.microsoft.com/office/drawing/2014/main" id="{DD1D0BE8-A8FD-4106-966C-762E149FE3F2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" name="Line 4005">
          <a:extLst>
            <a:ext uri="{FF2B5EF4-FFF2-40B4-BE49-F238E27FC236}">
              <a16:creationId xmlns:a16="http://schemas.microsoft.com/office/drawing/2014/main" id="{AA824E60-0958-4407-AC93-3E304315642D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" name="Line 4006">
          <a:extLst>
            <a:ext uri="{FF2B5EF4-FFF2-40B4-BE49-F238E27FC236}">
              <a16:creationId xmlns:a16="http://schemas.microsoft.com/office/drawing/2014/main" id="{84EA6234-A76F-4722-B614-735832FACC67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" name="Line 4007">
          <a:extLst>
            <a:ext uri="{FF2B5EF4-FFF2-40B4-BE49-F238E27FC236}">
              <a16:creationId xmlns:a16="http://schemas.microsoft.com/office/drawing/2014/main" id="{2C869327-9107-4883-AD6D-FFDBDA270FC9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" name="Line 4008">
          <a:extLst>
            <a:ext uri="{FF2B5EF4-FFF2-40B4-BE49-F238E27FC236}">
              <a16:creationId xmlns:a16="http://schemas.microsoft.com/office/drawing/2014/main" id="{AB7B3A03-E446-48B1-9E18-2C95C5B98B7F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8" name="Line 3967">
          <a:extLst>
            <a:ext uri="{FF2B5EF4-FFF2-40B4-BE49-F238E27FC236}">
              <a16:creationId xmlns:a16="http://schemas.microsoft.com/office/drawing/2014/main" id="{CACF6835-C9FF-4E56-B13A-EEE060DDD17D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9" name="Line 3968">
          <a:extLst>
            <a:ext uri="{FF2B5EF4-FFF2-40B4-BE49-F238E27FC236}">
              <a16:creationId xmlns:a16="http://schemas.microsoft.com/office/drawing/2014/main" id="{66ED1B4A-EDFB-409B-8EE4-1D53365AC026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0" name="Line 3969">
          <a:extLst>
            <a:ext uri="{FF2B5EF4-FFF2-40B4-BE49-F238E27FC236}">
              <a16:creationId xmlns:a16="http://schemas.microsoft.com/office/drawing/2014/main" id="{B19B87D4-36C6-4D13-AE14-CD8324F39983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1" name="Line 3970">
          <a:extLst>
            <a:ext uri="{FF2B5EF4-FFF2-40B4-BE49-F238E27FC236}">
              <a16:creationId xmlns:a16="http://schemas.microsoft.com/office/drawing/2014/main" id="{FBD15BD1-DDC5-4981-9F33-92F3646FC8D1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2" name="Line 3971">
          <a:extLst>
            <a:ext uri="{FF2B5EF4-FFF2-40B4-BE49-F238E27FC236}">
              <a16:creationId xmlns:a16="http://schemas.microsoft.com/office/drawing/2014/main" id="{419A9500-69D1-466A-A60A-15807A4B9346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3" name="Line 3972">
          <a:extLst>
            <a:ext uri="{FF2B5EF4-FFF2-40B4-BE49-F238E27FC236}">
              <a16:creationId xmlns:a16="http://schemas.microsoft.com/office/drawing/2014/main" id="{28116E32-EB03-4757-B91A-0D96BA2E9A8A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4" name="Line 3973">
          <a:extLst>
            <a:ext uri="{FF2B5EF4-FFF2-40B4-BE49-F238E27FC236}">
              <a16:creationId xmlns:a16="http://schemas.microsoft.com/office/drawing/2014/main" id="{6696EE0D-990E-417D-8E62-04880CF6B430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5" name="Line 3974">
          <a:extLst>
            <a:ext uri="{FF2B5EF4-FFF2-40B4-BE49-F238E27FC236}">
              <a16:creationId xmlns:a16="http://schemas.microsoft.com/office/drawing/2014/main" id="{23C0071B-0D58-4FFE-9226-22C318C31C25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6" name="Line 3975">
          <a:extLst>
            <a:ext uri="{FF2B5EF4-FFF2-40B4-BE49-F238E27FC236}">
              <a16:creationId xmlns:a16="http://schemas.microsoft.com/office/drawing/2014/main" id="{3D9FA125-EB15-47BF-ACCF-A4EBD73645E1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7" name="Line 3976">
          <a:extLst>
            <a:ext uri="{FF2B5EF4-FFF2-40B4-BE49-F238E27FC236}">
              <a16:creationId xmlns:a16="http://schemas.microsoft.com/office/drawing/2014/main" id="{3C1AB2A5-9EC3-4667-9E28-BF36B9C8B91A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8" name="Line 3977">
          <a:extLst>
            <a:ext uri="{FF2B5EF4-FFF2-40B4-BE49-F238E27FC236}">
              <a16:creationId xmlns:a16="http://schemas.microsoft.com/office/drawing/2014/main" id="{B75B1DE4-5260-4284-A7E3-27FEBF35CFE7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69" name="Line 3978">
          <a:extLst>
            <a:ext uri="{FF2B5EF4-FFF2-40B4-BE49-F238E27FC236}">
              <a16:creationId xmlns:a16="http://schemas.microsoft.com/office/drawing/2014/main" id="{D9ED971C-1A5F-47DC-8E6C-C0E629D170D4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70" name="Line 3979">
          <a:extLst>
            <a:ext uri="{FF2B5EF4-FFF2-40B4-BE49-F238E27FC236}">
              <a16:creationId xmlns:a16="http://schemas.microsoft.com/office/drawing/2014/main" id="{8AE4F9F1-D3A0-403A-AA89-BCFEF895F374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71" name="Line 3980">
          <a:extLst>
            <a:ext uri="{FF2B5EF4-FFF2-40B4-BE49-F238E27FC236}">
              <a16:creationId xmlns:a16="http://schemas.microsoft.com/office/drawing/2014/main" id="{9398FAEB-4439-4C94-B61C-9AF2F579D21C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72" name="Line 3981">
          <a:extLst>
            <a:ext uri="{FF2B5EF4-FFF2-40B4-BE49-F238E27FC236}">
              <a16:creationId xmlns:a16="http://schemas.microsoft.com/office/drawing/2014/main" id="{A384A3D5-DCF7-45F3-A686-DC3B2F76E153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73" name="Line 3982">
          <a:extLst>
            <a:ext uri="{FF2B5EF4-FFF2-40B4-BE49-F238E27FC236}">
              <a16:creationId xmlns:a16="http://schemas.microsoft.com/office/drawing/2014/main" id="{F9D875D1-1B9D-44A3-B353-A0A8AE8A1DBD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74" name="Line 3983">
          <a:extLst>
            <a:ext uri="{FF2B5EF4-FFF2-40B4-BE49-F238E27FC236}">
              <a16:creationId xmlns:a16="http://schemas.microsoft.com/office/drawing/2014/main" id="{A8D5E848-89B0-49CF-82B0-B5A03283CE2D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75" name="Line 3984">
          <a:extLst>
            <a:ext uri="{FF2B5EF4-FFF2-40B4-BE49-F238E27FC236}">
              <a16:creationId xmlns:a16="http://schemas.microsoft.com/office/drawing/2014/main" id="{0A0D659D-57D4-427D-8DC5-390D0B1B0DFF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76" name="Line 3985">
          <a:extLst>
            <a:ext uri="{FF2B5EF4-FFF2-40B4-BE49-F238E27FC236}">
              <a16:creationId xmlns:a16="http://schemas.microsoft.com/office/drawing/2014/main" id="{E4B7FFD1-3D93-4F10-B697-7DF37A8258AC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77" name="Line 3986">
          <a:extLst>
            <a:ext uri="{FF2B5EF4-FFF2-40B4-BE49-F238E27FC236}">
              <a16:creationId xmlns:a16="http://schemas.microsoft.com/office/drawing/2014/main" id="{5C27DD8B-094B-4A7F-92F4-C3231B0608DE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78" name="Line 3987">
          <a:extLst>
            <a:ext uri="{FF2B5EF4-FFF2-40B4-BE49-F238E27FC236}">
              <a16:creationId xmlns:a16="http://schemas.microsoft.com/office/drawing/2014/main" id="{1C8F756A-74FF-4E1D-B30E-F0078394BE0F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79" name="Line 3988">
          <a:extLst>
            <a:ext uri="{FF2B5EF4-FFF2-40B4-BE49-F238E27FC236}">
              <a16:creationId xmlns:a16="http://schemas.microsoft.com/office/drawing/2014/main" id="{2D85A7AD-D957-472A-873F-0D3D90A78334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0" name="Line 3989">
          <a:extLst>
            <a:ext uri="{FF2B5EF4-FFF2-40B4-BE49-F238E27FC236}">
              <a16:creationId xmlns:a16="http://schemas.microsoft.com/office/drawing/2014/main" id="{F646625D-D177-4845-8F8D-7970AFB01D2A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1" name="Line 3990">
          <a:extLst>
            <a:ext uri="{FF2B5EF4-FFF2-40B4-BE49-F238E27FC236}">
              <a16:creationId xmlns:a16="http://schemas.microsoft.com/office/drawing/2014/main" id="{5A94862C-A521-40C2-9BA0-EA1CCA3C21EB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2" name="Line 3991">
          <a:extLst>
            <a:ext uri="{FF2B5EF4-FFF2-40B4-BE49-F238E27FC236}">
              <a16:creationId xmlns:a16="http://schemas.microsoft.com/office/drawing/2014/main" id="{FDE8DC14-C64A-4C86-A540-C5470C310C38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3" name="Line 3992">
          <a:extLst>
            <a:ext uri="{FF2B5EF4-FFF2-40B4-BE49-F238E27FC236}">
              <a16:creationId xmlns:a16="http://schemas.microsoft.com/office/drawing/2014/main" id="{CA221392-6F92-40F5-AC2F-1A7FEC165514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4" name="Line 3993">
          <a:extLst>
            <a:ext uri="{FF2B5EF4-FFF2-40B4-BE49-F238E27FC236}">
              <a16:creationId xmlns:a16="http://schemas.microsoft.com/office/drawing/2014/main" id="{26F7B5B0-AF71-4D65-9215-53492255B0EE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5" name="Line 3994">
          <a:extLst>
            <a:ext uri="{FF2B5EF4-FFF2-40B4-BE49-F238E27FC236}">
              <a16:creationId xmlns:a16="http://schemas.microsoft.com/office/drawing/2014/main" id="{C6ADA45E-A79F-4168-B77F-6A318028942B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6" name="Line 3995">
          <a:extLst>
            <a:ext uri="{FF2B5EF4-FFF2-40B4-BE49-F238E27FC236}">
              <a16:creationId xmlns:a16="http://schemas.microsoft.com/office/drawing/2014/main" id="{487E506B-2AB5-4CB4-BD94-537F2AE5C183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7" name="Line 3996">
          <a:extLst>
            <a:ext uri="{FF2B5EF4-FFF2-40B4-BE49-F238E27FC236}">
              <a16:creationId xmlns:a16="http://schemas.microsoft.com/office/drawing/2014/main" id="{FC6B9BCD-A914-4868-AD53-A37A1EF13193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8" name="Line 3997">
          <a:extLst>
            <a:ext uri="{FF2B5EF4-FFF2-40B4-BE49-F238E27FC236}">
              <a16:creationId xmlns:a16="http://schemas.microsoft.com/office/drawing/2014/main" id="{71166603-3185-49D1-81C5-23EB69AA7CDF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89" name="Line 3998">
          <a:extLst>
            <a:ext uri="{FF2B5EF4-FFF2-40B4-BE49-F238E27FC236}">
              <a16:creationId xmlns:a16="http://schemas.microsoft.com/office/drawing/2014/main" id="{68525CB9-C528-4C2C-A929-67D0DF90DD93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0" name="Line 3999">
          <a:extLst>
            <a:ext uri="{FF2B5EF4-FFF2-40B4-BE49-F238E27FC236}">
              <a16:creationId xmlns:a16="http://schemas.microsoft.com/office/drawing/2014/main" id="{68419A95-CBAA-4506-BBE0-30B44B4D09BA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1" name="Line 4000">
          <a:extLst>
            <a:ext uri="{FF2B5EF4-FFF2-40B4-BE49-F238E27FC236}">
              <a16:creationId xmlns:a16="http://schemas.microsoft.com/office/drawing/2014/main" id="{1419E654-F00F-4926-90BF-48CCD61D39ED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2" name="Line 4001">
          <a:extLst>
            <a:ext uri="{FF2B5EF4-FFF2-40B4-BE49-F238E27FC236}">
              <a16:creationId xmlns:a16="http://schemas.microsoft.com/office/drawing/2014/main" id="{CAED5D76-5A7F-417E-91FD-BDBAF577307F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3" name="Line 4002">
          <a:extLst>
            <a:ext uri="{FF2B5EF4-FFF2-40B4-BE49-F238E27FC236}">
              <a16:creationId xmlns:a16="http://schemas.microsoft.com/office/drawing/2014/main" id="{51E3DB55-1BEA-41E1-9221-31AAD7F58F52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4" name="Line 4003">
          <a:extLst>
            <a:ext uri="{FF2B5EF4-FFF2-40B4-BE49-F238E27FC236}">
              <a16:creationId xmlns:a16="http://schemas.microsoft.com/office/drawing/2014/main" id="{89D845BE-C467-4993-8162-7E838FC0B71B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5" name="Line 4004">
          <a:extLst>
            <a:ext uri="{FF2B5EF4-FFF2-40B4-BE49-F238E27FC236}">
              <a16:creationId xmlns:a16="http://schemas.microsoft.com/office/drawing/2014/main" id="{35F20D98-F7AD-4F07-96B5-C26E15DF9191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6" name="Line 4005">
          <a:extLst>
            <a:ext uri="{FF2B5EF4-FFF2-40B4-BE49-F238E27FC236}">
              <a16:creationId xmlns:a16="http://schemas.microsoft.com/office/drawing/2014/main" id="{8BB86B4B-9898-47F5-9B30-85919D86E61E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7" name="Line 4006">
          <a:extLst>
            <a:ext uri="{FF2B5EF4-FFF2-40B4-BE49-F238E27FC236}">
              <a16:creationId xmlns:a16="http://schemas.microsoft.com/office/drawing/2014/main" id="{5E1CB840-E4E0-426A-9ED5-FEF6CD925433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8" name="Line 4007">
          <a:extLst>
            <a:ext uri="{FF2B5EF4-FFF2-40B4-BE49-F238E27FC236}">
              <a16:creationId xmlns:a16="http://schemas.microsoft.com/office/drawing/2014/main" id="{2C6A507E-CD27-436F-9204-1F297FFDF06C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99" name="Line 4008">
          <a:extLst>
            <a:ext uri="{FF2B5EF4-FFF2-40B4-BE49-F238E27FC236}">
              <a16:creationId xmlns:a16="http://schemas.microsoft.com/office/drawing/2014/main" id="{7104FB5E-687D-4A2D-9D49-1238993E255C}"/>
            </a:ext>
          </a:extLst>
        </xdr:cNvPr>
        <xdr:cNvSpPr>
          <a:spLocks noChangeShapeType="1"/>
        </xdr:cNvSpPr>
      </xdr:nvSpPr>
      <xdr:spPr bwMode="auto">
        <a:xfrm>
          <a:off x="5695950" y="18849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id="{DD77FED3-2EA4-4F86-938D-14DC4B1E596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id="{367C0106-6290-41FE-AA0D-CB6EFD5897B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id="{4D17C46C-60A6-41D8-BD91-0904B2AF124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id="{A7141CC3-A654-4148-9D76-A472C9DB4B6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id="{EB2D9B13-1108-4134-AC11-5130BA64F67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id="{EF0F6223-6A5B-4371-B5C6-3A67F02F835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id="{8F39E236-7C43-4EA1-8598-3F4076248D7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id="{C2260F10-50E1-4FD0-8138-183640D2E8C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id="{BB961C8A-5864-481C-AE98-88F504EAB97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id="{38DB7684-64D9-4650-8905-B199CCAEAC9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id="{A49F5736-3D05-4027-9178-7C7163C66C1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id="{CAB8B006-5E73-4C54-A510-25FE17BA0B6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id="{6BAB519B-4A8A-43B1-8311-DDE244E0ACF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id="{61157481-E091-4820-ADA8-33393420C23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id="{C8F0AED8-0F5F-4BC3-B5FC-D6C33C3BC62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id="{449E6A12-955F-4618-AAAD-6800C4FE5AC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id="{B7855FE4-AF1B-422C-A8BB-0F7AAB98892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id="{872DF37D-06B1-4410-9972-3B4824C8427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id="{85030446-7EA0-4406-BB5B-98F0356AC79E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id="{71BB9E99-0741-4D47-9609-F7F1C1BB315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id="{CD359A68-151D-4918-A4D3-B754B849C27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id="{1B6F1707-5248-4F31-9A29-BEB22E5A4EF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id="{745554E5-78F8-4371-8662-D759E6DC7A8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id="{9DE73877-E758-4CF1-88D2-ED3B837FD1A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id="{5EAB87FD-2001-4978-A414-F421C3A80EF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id="{A082C80F-8F7A-4015-BEEB-DD29701143A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id="{B4A02FA6-A59A-407F-87D6-73FDE21AC86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id="{C5F0CB73-090D-491F-9E64-1E01A308FCC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0A4E3D50-316C-4651-8226-1ECA4EC710C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7C258240-554C-414C-B9FE-46433FB7DAF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9EAC54C1-FCFF-4854-A7DC-9437BEB4DD5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79598C42-C424-4583-BEC9-C0378760031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9BCD9569-2F34-4E00-9C9B-906BA94D2D2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D3B7BD6D-A6AA-44DD-8A0B-0842463E583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6741F3E9-889F-41C2-BB01-C0BF2AEAB39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F168D9A6-568E-4696-BF7A-76912F74E96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666B82BF-9883-47D2-BB02-C09313C9336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3F3BA27D-410C-4E7C-97AF-30796EE044E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4B40BF57-4732-4463-BB53-9E45E997C70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E7F45D37-5878-441B-AB4D-61933840A27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A1C4C385-D03A-42D5-A856-F942790CD70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A71C04F8-1C77-4A07-A153-09E9A36DF84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9194528C-0660-48A7-A485-BBA556026E6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77242476-BF35-4FB0-802C-DC0E174EF18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9CF19ABD-FE2D-4B9F-ACCD-7AE853C8A167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2EDEA83B-9599-4407-BB27-3E2E44E66DA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9CB208D4-6653-4CAB-A97C-9226DBBE5F9E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7D3D2869-E72D-41EF-9FC6-8FDEEBDB26E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00A4833D-84DB-4515-B15B-5FA00BC378E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2BA5BB22-8CFF-475A-BFCA-189F15B7418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7E55D4A0-B176-482C-B9A0-ACA6F0A7EEE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56092442-61CA-4A61-BF8D-039B1066ACF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740A4FC8-314A-4088-82FA-0D33FBA6197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1C283B93-F971-4D64-8B0F-85690DF7F02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B6FA859A-49A8-453C-8DF1-BF3668EA04B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78BE820D-AE47-41B1-9262-9BE222BFF68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id="{5F9A2096-51BA-442F-9DAA-0F2C8C82BE4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id="{B2E37183-1BB1-472E-BD94-1DB5C908F8A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id="{03CDCF20-FCC2-4F0A-894F-0BC2854B877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id="{0816C2C8-87C9-4E39-90D6-5FB71352F21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id="{108891F7-A7F1-4525-BC3A-5EA4577AD00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id="{BA22A328-2CF9-40FD-99F4-AFA7D2C2A3D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id="{BC4E118E-C071-4B6F-8F64-0EE602A1C47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id="{1625C828-0D3E-4AB2-8F0E-D559D871B9E7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id="{23CA257A-D8EC-4E3A-AA2E-C2A7A408665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id="{B3D9EFEE-956D-4E58-8927-79608D373A5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id="{66704AC0-CFFC-411B-B4D6-ABB50E78A2B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id="{C17A1C07-A491-4DD5-93CC-FF887899E9E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id="{2A9E3938-AB0A-4B45-B044-DCB79F37AA2E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id="{CA23BA32-D0C5-499A-BC9F-6DF6F3991BA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id="{DC386F9D-2334-4374-AE44-5496C5673077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id="{E11B71AA-EB00-4295-81AE-29C7AED48F5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id="{DF3BD309-E348-402C-8BA1-1C87BFEA40B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id="{721596F3-3074-4CA2-B9FD-94ED3527F8A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id="{BF48322B-F180-478C-9652-06619560934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id="{3C5A8564-70F1-49E2-ADFF-8D1F1889F5A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id="{440A2C4A-9461-4D3D-9903-4A21CCAFC9D7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id="{1DE7F6B4-47B1-4007-988F-45A2D266D1E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id="{623CE0D1-BBE9-46A9-845E-052A9199033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id="{DFC416F7-5482-41F1-8774-15C047246F3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id="{16B86EA0-1FBE-4988-92E7-AB369EFD3BD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id="{D79C1932-64C9-4413-9201-C48BBA19470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id="{3BB144D0-10FE-4534-BA82-2701DF07324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id="{DC4A985B-56E5-45CA-BDFE-26321766D67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id="{F9AFCCC2-81BA-42E0-B313-B281A3F2010E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id="{D1C7ADCB-4926-4270-951F-B85AC18DDC2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id="{3A0DF767-B8D0-47C0-B0E1-D9894038D836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id="{226D7FD3-E7CA-45B8-B369-2734718869A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id="{D0609D1D-5C11-4348-869E-41AF229E507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id="{3EE78DE1-7A71-4EF0-AC28-BAA0A07FF98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id="{F3A356E7-D0BD-4F43-AE4D-B69FC85A8C2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id="{A2490273-1E14-4FB1-B97F-21426B5711E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id="{E2D74C36-CAB7-4CF9-BDF7-9E38C17FECE8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id="{91AA8A06-DF96-438A-950C-0410B90CE0A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id="{110A796D-6079-4ED2-86A1-4B102724EB0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id="{05B7DA67-2632-4B24-A86B-DAEFC0BE5FB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id="{E0FE829F-1954-4343-9936-14E4DF4CF5A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id="{9754B048-CA07-4F78-B94F-D65CAF0C048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id="{6AD7FD88-BAC4-436C-9659-24E10990BF9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id="{4AC83083-685B-45A2-B60B-E1CB4496057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id="{EC0E2C82-067C-4B01-8FA3-8FFC02477FE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id="{527929E4-EC2D-4585-82D8-145CBB0B70F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id="{178885B7-3DE9-42B9-A1E8-003BFFDE1AD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id="{587AEC00-55DB-4BE8-A0AE-9F5686408D4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id="{6E770C10-418C-42A3-93B8-41168BD70DE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id="{6D304915-DAF2-4D80-B0F0-5ADEF341873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id="{76B36C94-7BC8-40C1-954E-1040751DF88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id="{99F21838-9598-4EB4-9419-AC3F9B90888E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id="{1A92224D-68CA-4158-9EE2-B1945FBF986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id="{21750F5B-30FD-4CAB-9368-7C463AA586B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id="{E878ABFC-845C-4EB6-81AC-7C538363DB2A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id="{7A30E65E-1E28-454C-98E5-DF47CE3119D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id="{394E021C-B50C-479D-BDF4-671D97E0C74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id="{0B76073F-706F-46C6-BB6D-2CE415D5751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id="{1C40BB7F-2033-4450-9FC8-C74BB5550D6E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id="{CEED7F0A-E95B-4E36-98E9-9EF72238950D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id="{BF81CFB9-E211-4116-A1B4-DE797CFC6B81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id="{AD8BA6E2-AFC6-4802-8B9E-C292AC5B86DE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id="{39C8569C-18ED-4EE5-9D17-B45F243C0E3B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id="{FC2AAE73-5852-422C-92B6-4AA45148F8D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id="{BD15BAEF-88E5-4B78-9D6B-291A265A6624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id="{D3DEBF5E-E6F8-40CC-8629-8CADCE36473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id="{FBAD3217-9C3B-4176-9C05-1E7DBCB9358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id="{5319D224-3020-4F75-8D01-973661E9038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id="{60330DE3-1878-4B5D-BAE4-81E1191C2A9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id="{B0E714B2-4A57-4D45-A440-DE3EDCC9518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id="{D16C52FB-19E1-456D-8BB2-40E5E713A83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id="{3DAE6063-BB88-4EF3-AFBF-46C771F62AAC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id="{6F420297-734A-4CE3-942E-455610C0F35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id="{2783CF0B-2F17-4D39-B275-52C35F3BE2C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id="{2E609C0A-D1D3-4DE3-902C-03965CE3C5EF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id="{5BBD07A1-393E-496C-975D-12C3DE818C45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id="{4FBE5252-29AA-4484-97D8-5A15A51025B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id="{FD970EE0-F134-4DEE-9F7E-5AC519CFA1B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id="{690E661E-ECE8-47C7-B4F3-313066E8E709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id="{1ED8A62E-FD58-400B-B463-051F4ACA1040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id="{E9EEDA72-8124-4483-AA61-DB2AAFB7788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id="{2E155A36-4E70-4899-9DFD-B5A5A0988EC2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id="{43EF2E75-A404-48EE-8AE1-524303AE0883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id="{D31FB97E-9BD4-4BB0-B646-A72DC21AC3A7}"/>
            </a:ext>
          </a:extLst>
        </xdr:cNvPr>
        <xdr:cNvSpPr>
          <a:spLocks noChangeShapeType="1"/>
        </xdr:cNvSpPr>
      </xdr:nvSpPr>
      <xdr:spPr bwMode="auto">
        <a:xfrm>
          <a:off x="5772150" y="664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" name="Line 1037">
          <a:extLst>
            <a:ext uri="{FF2B5EF4-FFF2-40B4-BE49-F238E27FC236}">
              <a16:creationId xmlns:a16="http://schemas.microsoft.com/office/drawing/2014/main" id="{B341E37D-C2E5-4B40-A837-24CFB8146FDC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" name="Line 1038">
          <a:extLst>
            <a:ext uri="{FF2B5EF4-FFF2-40B4-BE49-F238E27FC236}">
              <a16:creationId xmlns:a16="http://schemas.microsoft.com/office/drawing/2014/main" id="{D0DD6411-1FED-4BB6-8E40-6ED5F21880BE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" name="Line 1039">
          <a:extLst>
            <a:ext uri="{FF2B5EF4-FFF2-40B4-BE49-F238E27FC236}">
              <a16:creationId xmlns:a16="http://schemas.microsoft.com/office/drawing/2014/main" id="{A21DEE7F-2B5D-4868-91F6-ED714349DCD9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5" name="Line 1040">
          <a:extLst>
            <a:ext uri="{FF2B5EF4-FFF2-40B4-BE49-F238E27FC236}">
              <a16:creationId xmlns:a16="http://schemas.microsoft.com/office/drawing/2014/main" id="{6DF0D866-160E-41CF-ACC2-48E1A355875B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6" name="Line 1041">
          <a:extLst>
            <a:ext uri="{FF2B5EF4-FFF2-40B4-BE49-F238E27FC236}">
              <a16:creationId xmlns:a16="http://schemas.microsoft.com/office/drawing/2014/main" id="{074F53C1-C5A3-4D4A-8E77-87B892DCD330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7" name="Line 1042">
          <a:extLst>
            <a:ext uri="{FF2B5EF4-FFF2-40B4-BE49-F238E27FC236}">
              <a16:creationId xmlns:a16="http://schemas.microsoft.com/office/drawing/2014/main" id="{0BCB258E-FF9A-46B0-A1ED-5B76D47691FA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8" name="Line 1043">
          <a:extLst>
            <a:ext uri="{FF2B5EF4-FFF2-40B4-BE49-F238E27FC236}">
              <a16:creationId xmlns:a16="http://schemas.microsoft.com/office/drawing/2014/main" id="{64F9BAE4-F132-4BB7-98B5-3060A2D32AB9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9" name="Line 1044">
          <a:extLst>
            <a:ext uri="{FF2B5EF4-FFF2-40B4-BE49-F238E27FC236}">
              <a16:creationId xmlns:a16="http://schemas.microsoft.com/office/drawing/2014/main" id="{2E48945A-768E-41B0-A808-04F7175AAE77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0" name="Line 1045">
          <a:extLst>
            <a:ext uri="{FF2B5EF4-FFF2-40B4-BE49-F238E27FC236}">
              <a16:creationId xmlns:a16="http://schemas.microsoft.com/office/drawing/2014/main" id="{7004B165-57CF-4F18-80E2-55AC237A54A9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1" name="Line 1046">
          <a:extLst>
            <a:ext uri="{FF2B5EF4-FFF2-40B4-BE49-F238E27FC236}">
              <a16:creationId xmlns:a16="http://schemas.microsoft.com/office/drawing/2014/main" id="{FC559E3A-4E2D-4768-8211-02A0455D80A2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2" name="Line 1047">
          <a:extLst>
            <a:ext uri="{FF2B5EF4-FFF2-40B4-BE49-F238E27FC236}">
              <a16:creationId xmlns:a16="http://schemas.microsoft.com/office/drawing/2014/main" id="{10CBC86D-CF9D-4801-8D5C-D569A8BEA76F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3" name="Line 1048">
          <a:extLst>
            <a:ext uri="{FF2B5EF4-FFF2-40B4-BE49-F238E27FC236}">
              <a16:creationId xmlns:a16="http://schemas.microsoft.com/office/drawing/2014/main" id="{39EC388E-AEE9-40F7-9100-EE74CFDC7D4D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4" name="Line 1049">
          <a:extLst>
            <a:ext uri="{FF2B5EF4-FFF2-40B4-BE49-F238E27FC236}">
              <a16:creationId xmlns:a16="http://schemas.microsoft.com/office/drawing/2014/main" id="{B7C76F30-FCD1-4FC5-963E-AEF09A13D07D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5" name="Line 1050">
          <a:extLst>
            <a:ext uri="{FF2B5EF4-FFF2-40B4-BE49-F238E27FC236}">
              <a16:creationId xmlns:a16="http://schemas.microsoft.com/office/drawing/2014/main" id="{F57D530C-87DC-457B-818A-0821E68F7AC3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6" name="Line 1037">
          <a:extLst>
            <a:ext uri="{FF2B5EF4-FFF2-40B4-BE49-F238E27FC236}">
              <a16:creationId xmlns:a16="http://schemas.microsoft.com/office/drawing/2014/main" id="{A011881B-7A2B-4F0E-871D-965344D106ED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7" name="Line 1038">
          <a:extLst>
            <a:ext uri="{FF2B5EF4-FFF2-40B4-BE49-F238E27FC236}">
              <a16:creationId xmlns:a16="http://schemas.microsoft.com/office/drawing/2014/main" id="{EA32BB53-3E1D-4896-81DF-C43CF9D359B9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8" name="Line 1039">
          <a:extLst>
            <a:ext uri="{FF2B5EF4-FFF2-40B4-BE49-F238E27FC236}">
              <a16:creationId xmlns:a16="http://schemas.microsoft.com/office/drawing/2014/main" id="{AFA4626D-DA93-4905-B10B-85EC8610F2B8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9" name="Line 1040">
          <a:extLst>
            <a:ext uri="{FF2B5EF4-FFF2-40B4-BE49-F238E27FC236}">
              <a16:creationId xmlns:a16="http://schemas.microsoft.com/office/drawing/2014/main" id="{3D8B52AF-F165-467E-AD43-E40763097463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0" name="Line 1041">
          <a:extLst>
            <a:ext uri="{FF2B5EF4-FFF2-40B4-BE49-F238E27FC236}">
              <a16:creationId xmlns:a16="http://schemas.microsoft.com/office/drawing/2014/main" id="{4F0DB0BA-2EDC-4153-8069-1B7F40981481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1" name="Line 1042">
          <a:extLst>
            <a:ext uri="{FF2B5EF4-FFF2-40B4-BE49-F238E27FC236}">
              <a16:creationId xmlns:a16="http://schemas.microsoft.com/office/drawing/2014/main" id="{5EE0CB84-DC0D-4957-8E30-3D3C07EDB62D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2" name="Line 1043">
          <a:extLst>
            <a:ext uri="{FF2B5EF4-FFF2-40B4-BE49-F238E27FC236}">
              <a16:creationId xmlns:a16="http://schemas.microsoft.com/office/drawing/2014/main" id="{0A9587E9-B0B8-4D5C-8223-846BF59EF7B3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3" name="Line 1044">
          <a:extLst>
            <a:ext uri="{FF2B5EF4-FFF2-40B4-BE49-F238E27FC236}">
              <a16:creationId xmlns:a16="http://schemas.microsoft.com/office/drawing/2014/main" id="{F19D448D-1EA0-4E20-ACE1-5D8288ABBD0C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4" name="Line 1045">
          <a:extLst>
            <a:ext uri="{FF2B5EF4-FFF2-40B4-BE49-F238E27FC236}">
              <a16:creationId xmlns:a16="http://schemas.microsoft.com/office/drawing/2014/main" id="{51FA2D57-FAB6-40FB-B5F9-297FE2A65474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5" name="Line 1046">
          <a:extLst>
            <a:ext uri="{FF2B5EF4-FFF2-40B4-BE49-F238E27FC236}">
              <a16:creationId xmlns:a16="http://schemas.microsoft.com/office/drawing/2014/main" id="{ECE3E2F4-D045-43F0-956A-377B9B658EF0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6" name="Line 1047">
          <a:extLst>
            <a:ext uri="{FF2B5EF4-FFF2-40B4-BE49-F238E27FC236}">
              <a16:creationId xmlns:a16="http://schemas.microsoft.com/office/drawing/2014/main" id="{E3C3B6CE-1CAE-4BAE-8410-8339F7B8B614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7" name="Line 1048">
          <a:extLst>
            <a:ext uri="{FF2B5EF4-FFF2-40B4-BE49-F238E27FC236}">
              <a16:creationId xmlns:a16="http://schemas.microsoft.com/office/drawing/2014/main" id="{D2E58DF8-FF3A-411B-87E3-B552C0541CC8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8" name="Line 1049">
          <a:extLst>
            <a:ext uri="{FF2B5EF4-FFF2-40B4-BE49-F238E27FC236}">
              <a16:creationId xmlns:a16="http://schemas.microsoft.com/office/drawing/2014/main" id="{0B92D5B3-5744-4156-BA9F-99070A11AE23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9" name="Line 1050">
          <a:extLst>
            <a:ext uri="{FF2B5EF4-FFF2-40B4-BE49-F238E27FC236}">
              <a16:creationId xmlns:a16="http://schemas.microsoft.com/office/drawing/2014/main" id="{C6BB08FA-3D46-413D-A6A8-5608650E0C79}"/>
            </a:ext>
          </a:extLst>
        </xdr:cNvPr>
        <xdr:cNvSpPr>
          <a:spLocks noChangeShapeType="1"/>
        </xdr:cNvSpPr>
      </xdr:nvSpPr>
      <xdr:spPr bwMode="auto">
        <a:xfrm>
          <a:off x="57721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70" name="Line 18578">
          <a:extLst>
            <a:ext uri="{FF2B5EF4-FFF2-40B4-BE49-F238E27FC236}">
              <a16:creationId xmlns:a16="http://schemas.microsoft.com/office/drawing/2014/main" id="{3124BD27-F862-4D68-B6EA-64E8D7EE15DF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71" name="Line 18579">
          <a:extLst>
            <a:ext uri="{FF2B5EF4-FFF2-40B4-BE49-F238E27FC236}">
              <a16:creationId xmlns:a16="http://schemas.microsoft.com/office/drawing/2014/main" id="{BE4731FD-2EA5-47CF-8205-EA259DEBF7B1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72" name="Line 18580">
          <a:extLst>
            <a:ext uri="{FF2B5EF4-FFF2-40B4-BE49-F238E27FC236}">
              <a16:creationId xmlns:a16="http://schemas.microsoft.com/office/drawing/2014/main" id="{20A8CE9A-C036-49DF-8A2C-8CDD815F31B4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73" name="Line 18581">
          <a:extLst>
            <a:ext uri="{FF2B5EF4-FFF2-40B4-BE49-F238E27FC236}">
              <a16:creationId xmlns:a16="http://schemas.microsoft.com/office/drawing/2014/main" id="{1815FC15-363D-4BC9-9E01-768938F7ADEA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74" name="Line 18582">
          <a:extLst>
            <a:ext uri="{FF2B5EF4-FFF2-40B4-BE49-F238E27FC236}">
              <a16:creationId xmlns:a16="http://schemas.microsoft.com/office/drawing/2014/main" id="{06C2952B-3F0B-4AD2-AD00-FFCCB67CC07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75" name="Line 18583">
          <a:extLst>
            <a:ext uri="{FF2B5EF4-FFF2-40B4-BE49-F238E27FC236}">
              <a16:creationId xmlns:a16="http://schemas.microsoft.com/office/drawing/2014/main" id="{E0C45937-AB4D-4EEE-A7BD-FAD2BAE2A94D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76" name="Line 18584">
          <a:extLst>
            <a:ext uri="{FF2B5EF4-FFF2-40B4-BE49-F238E27FC236}">
              <a16:creationId xmlns:a16="http://schemas.microsoft.com/office/drawing/2014/main" id="{D1F6F21E-3507-4336-85B9-0C66426F6C76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77" name="Line 18585">
          <a:extLst>
            <a:ext uri="{FF2B5EF4-FFF2-40B4-BE49-F238E27FC236}">
              <a16:creationId xmlns:a16="http://schemas.microsoft.com/office/drawing/2014/main" id="{266BD52E-64B4-45C7-B459-6CE643957A31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78" name="Line 18586">
          <a:extLst>
            <a:ext uri="{FF2B5EF4-FFF2-40B4-BE49-F238E27FC236}">
              <a16:creationId xmlns:a16="http://schemas.microsoft.com/office/drawing/2014/main" id="{51E59E9E-21CA-46E6-8CCC-7D19DD6A1297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79" name="Line 18587">
          <a:extLst>
            <a:ext uri="{FF2B5EF4-FFF2-40B4-BE49-F238E27FC236}">
              <a16:creationId xmlns:a16="http://schemas.microsoft.com/office/drawing/2014/main" id="{C22CB437-5FE3-4D0E-A8B1-4E7B0E053BB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80" name="Line 18588">
          <a:extLst>
            <a:ext uri="{FF2B5EF4-FFF2-40B4-BE49-F238E27FC236}">
              <a16:creationId xmlns:a16="http://schemas.microsoft.com/office/drawing/2014/main" id="{D8690E63-E7CB-4050-97E1-075409494A3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81" name="Line 18589">
          <a:extLst>
            <a:ext uri="{FF2B5EF4-FFF2-40B4-BE49-F238E27FC236}">
              <a16:creationId xmlns:a16="http://schemas.microsoft.com/office/drawing/2014/main" id="{E170ED45-846E-434F-9DFA-083B022843B7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82" name="Line 18590">
          <a:extLst>
            <a:ext uri="{FF2B5EF4-FFF2-40B4-BE49-F238E27FC236}">
              <a16:creationId xmlns:a16="http://schemas.microsoft.com/office/drawing/2014/main" id="{6E093E37-4CEF-4F7A-8BB1-D4123A38A30B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83" name="Line 18591">
          <a:extLst>
            <a:ext uri="{FF2B5EF4-FFF2-40B4-BE49-F238E27FC236}">
              <a16:creationId xmlns:a16="http://schemas.microsoft.com/office/drawing/2014/main" id="{436056C7-EA31-4E5D-9245-100EA6E3C4ED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84" name="Line 18592">
          <a:extLst>
            <a:ext uri="{FF2B5EF4-FFF2-40B4-BE49-F238E27FC236}">
              <a16:creationId xmlns:a16="http://schemas.microsoft.com/office/drawing/2014/main" id="{34D69632-05D4-4EAE-94EA-1CCCB1380C56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85" name="Line 18593">
          <a:extLst>
            <a:ext uri="{FF2B5EF4-FFF2-40B4-BE49-F238E27FC236}">
              <a16:creationId xmlns:a16="http://schemas.microsoft.com/office/drawing/2014/main" id="{4D8AE9D8-7CCC-4841-986D-D71C9CAC3D55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86" name="Line 18594">
          <a:extLst>
            <a:ext uri="{FF2B5EF4-FFF2-40B4-BE49-F238E27FC236}">
              <a16:creationId xmlns:a16="http://schemas.microsoft.com/office/drawing/2014/main" id="{FE0A0B0E-FFAB-413C-BFE6-696EC51B864A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87" name="Line 18595">
          <a:extLst>
            <a:ext uri="{FF2B5EF4-FFF2-40B4-BE49-F238E27FC236}">
              <a16:creationId xmlns:a16="http://schemas.microsoft.com/office/drawing/2014/main" id="{A5D20D68-CDF8-4554-9E9B-DA2DD65D7E3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88" name="Line 18596">
          <a:extLst>
            <a:ext uri="{FF2B5EF4-FFF2-40B4-BE49-F238E27FC236}">
              <a16:creationId xmlns:a16="http://schemas.microsoft.com/office/drawing/2014/main" id="{C44ACE1E-7C32-48F2-97DA-5E473B545496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89" name="Line 18597">
          <a:extLst>
            <a:ext uri="{FF2B5EF4-FFF2-40B4-BE49-F238E27FC236}">
              <a16:creationId xmlns:a16="http://schemas.microsoft.com/office/drawing/2014/main" id="{4B202626-19E9-4C5A-A07B-799D15ADFCA5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90" name="Line 18598">
          <a:extLst>
            <a:ext uri="{FF2B5EF4-FFF2-40B4-BE49-F238E27FC236}">
              <a16:creationId xmlns:a16="http://schemas.microsoft.com/office/drawing/2014/main" id="{4F42099D-54EC-4ACA-A91A-B7D151D64F07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91" name="Line 18599">
          <a:extLst>
            <a:ext uri="{FF2B5EF4-FFF2-40B4-BE49-F238E27FC236}">
              <a16:creationId xmlns:a16="http://schemas.microsoft.com/office/drawing/2014/main" id="{CD3EC991-3D69-46A1-B77B-4B23E1DD1E1F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92" name="Line 18600">
          <a:extLst>
            <a:ext uri="{FF2B5EF4-FFF2-40B4-BE49-F238E27FC236}">
              <a16:creationId xmlns:a16="http://schemas.microsoft.com/office/drawing/2014/main" id="{47AAFFC5-8320-4F50-9959-4BBC4FB2821C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93" name="Line 18601">
          <a:extLst>
            <a:ext uri="{FF2B5EF4-FFF2-40B4-BE49-F238E27FC236}">
              <a16:creationId xmlns:a16="http://schemas.microsoft.com/office/drawing/2014/main" id="{D9371399-C56C-4D9F-936E-A856B3BC884B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94" name="Line 18602">
          <a:extLst>
            <a:ext uri="{FF2B5EF4-FFF2-40B4-BE49-F238E27FC236}">
              <a16:creationId xmlns:a16="http://schemas.microsoft.com/office/drawing/2014/main" id="{6EC9F623-C7A4-4463-B017-5DCAA4FD7EA6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95" name="Line 18603">
          <a:extLst>
            <a:ext uri="{FF2B5EF4-FFF2-40B4-BE49-F238E27FC236}">
              <a16:creationId xmlns:a16="http://schemas.microsoft.com/office/drawing/2014/main" id="{625B0C75-2AB7-4B89-80A7-1E774A7F258A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96" name="Line 18604">
          <a:extLst>
            <a:ext uri="{FF2B5EF4-FFF2-40B4-BE49-F238E27FC236}">
              <a16:creationId xmlns:a16="http://schemas.microsoft.com/office/drawing/2014/main" id="{504CF5A7-302D-47E5-B31F-4F22CA628B9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97" name="Line 18605">
          <a:extLst>
            <a:ext uri="{FF2B5EF4-FFF2-40B4-BE49-F238E27FC236}">
              <a16:creationId xmlns:a16="http://schemas.microsoft.com/office/drawing/2014/main" id="{B1B34515-45BE-4002-A267-F31A46479531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98" name="Line 18606">
          <a:extLst>
            <a:ext uri="{FF2B5EF4-FFF2-40B4-BE49-F238E27FC236}">
              <a16:creationId xmlns:a16="http://schemas.microsoft.com/office/drawing/2014/main" id="{AD6D6489-4890-4FF8-A3B0-5D727431DBBC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199" name="Line 18607">
          <a:extLst>
            <a:ext uri="{FF2B5EF4-FFF2-40B4-BE49-F238E27FC236}">
              <a16:creationId xmlns:a16="http://schemas.microsoft.com/office/drawing/2014/main" id="{271B3A56-BDC2-4CEA-B80C-220CC39394B8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00" name="Line 18608">
          <a:extLst>
            <a:ext uri="{FF2B5EF4-FFF2-40B4-BE49-F238E27FC236}">
              <a16:creationId xmlns:a16="http://schemas.microsoft.com/office/drawing/2014/main" id="{B98C5B52-9530-4C3C-8A79-8E6B8B4DCED3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01" name="Line 18609">
          <a:extLst>
            <a:ext uri="{FF2B5EF4-FFF2-40B4-BE49-F238E27FC236}">
              <a16:creationId xmlns:a16="http://schemas.microsoft.com/office/drawing/2014/main" id="{859E6738-0638-4E54-B281-0A41B635AFED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02" name="Line 18610">
          <a:extLst>
            <a:ext uri="{FF2B5EF4-FFF2-40B4-BE49-F238E27FC236}">
              <a16:creationId xmlns:a16="http://schemas.microsoft.com/office/drawing/2014/main" id="{BFFC7C3C-4BE6-4577-8260-50654BE3CC06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03" name="Line 18611">
          <a:extLst>
            <a:ext uri="{FF2B5EF4-FFF2-40B4-BE49-F238E27FC236}">
              <a16:creationId xmlns:a16="http://schemas.microsoft.com/office/drawing/2014/main" id="{AFA0CC0F-47C7-41F7-A99F-FDCC382985E9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04" name="Line 18612">
          <a:extLst>
            <a:ext uri="{FF2B5EF4-FFF2-40B4-BE49-F238E27FC236}">
              <a16:creationId xmlns:a16="http://schemas.microsoft.com/office/drawing/2014/main" id="{ACFECE54-7027-43DD-82BD-C383145803C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05" name="Line 18613">
          <a:extLst>
            <a:ext uri="{FF2B5EF4-FFF2-40B4-BE49-F238E27FC236}">
              <a16:creationId xmlns:a16="http://schemas.microsoft.com/office/drawing/2014/main" id="{7455AC41-D0B3-4444-B0DA-6E14AEA56E3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06" name="Line 18614">
          <a:extLst>
            <a:ext uri="{FF2B5EF4-FFF2-40B4-BE49-F238E27FC236}">
              <a16:creationId xmlns:a16="http://schemas.microsoft.com/office/drawing/2014/main" id="{57EAE143-4BF3-465A-A315-740E88EBDDAC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07" name="Line 18615">
          <a:extLst>
            <a:ext uri="{FF2B5EF4-FFF2-40B4-BE49-F238E27FC236}">
              <a16:creationId xmlns:a16="http://schemas.microsoft.com/office/drawing/2014/main" id="{7D6F6834-3564-4B16-B088-CA31181D9088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08" name="Line 18616">
          <a:extLst>
            <a:ext uri="{FF2B5EF4-FFF2-40B4-BE49-F238E27FC236}">
              <a16:creationId xmlns:a16="http://schemas.microsoft.com/office/drawing/2014/main" id="{470C9A60-80A3-41AA-B52B-B4FB93AB6EBA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09" name="Line 18617">
          <a:extLst>
            <a:ext uri="{FF2B5EF4-FFF2-40B4-BE49-F238E27FC236}">
              <a16:creationId xmlns:a16="http://schemas.microsoft.com/office/drawing/2014/main" id="{14696931-A824-42BD-AD9F-032247F30541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10" name="Line 18618">
          <a:extLst>
            <a:ext uri="{FF2B5EF4-FFF2-40B4-BE49-F238E27FC236}">
              <a16:creationId xmlns:a16="http://schemas.microsoft.com/office/drawing/2014/main" id="{F19D4834-2ECA-4137-9A68-D240D7A9408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11" name="Line 18619">
          <a:extLst>
            <a:ext uri="{FF2B5EF4-FFF2-40B4-BE49-F238E27FC236}">
              <a16:creationId xmlns:a16="http://schemas.microsoft.com/office/drawing/2014/main" id="{130D017E-71E4-4BCB-89DD-A9F5513D12D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12" name="Line 18620">
          <a:extLst>
            <a:ext uri="{FF2B5EF4-FFF2-40B4-BE49-F238E27FC236}">
              <a16:creationId xmlns:a16="http://schemas.microsoft.com/office/drawing/2014/main" id="{C91EA61D-1B99-46B3-82EE-C8EAE38BEF51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13" name="Line 18621">
          <a:extLst>
            <a:ext uri="{FF2B5EF4-FFF2-40B4-BE49-F238E27FC236}">
              <a16:creationId xmlns:a16="http://schemas.microsoft.com/office/drawing/2014/main" id="{7F1E0681-BD43-4122-A891-980298E693E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14" name="Line 18622">
          <a:extLst>
            <a:ext uri="{FF2B5EF4-FFF2-40B4-BE49-F238E27FC236}">
              <a16:creationId xmlns:a16="http://schemas.microsoft.com/office/drawing/2014/main" id="{E3235946-4ABD-4474-A227-DB624336778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15" name="Line 18623">
          <a:extLst>
            <a:ext uri="{FF2B5EF4-FFF2-40B4-BE49-F238E27FC236}">
              <a16:creationId xmlns:a16="http://schemas.microsoft.com/office/drawing/2014/main" id="{F13AD01E-524A-47AF-86C6-F1E5FF14FD2C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16" name="Line 18624">
          <a:extLst>
            <a:ext uri="{FF2B5EF4-FFF2-40B4-BE49-F238E27FC236}">
              <a16:creationId xmlns:a16="http://schemas.microsoft.com/office/drawing/2014/main" id="{CF490E37-9D36-4433-AC1A-7ABF707077C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17" name="Line 18625">
          <a:extLst>
            <a:ext uri="{FF2B5EF4-FFF2-40B4-BE49-F238E27FC236}">
              <a16:creationId xmlns:a16="http://schemas.microsoft.com/office/drawing/2014/main" id="{658AF575-0BED-4A53-A66A-5A956E13350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18" name="Line 18626">
          <a:extLst>
            <a:ext uri="{FF2B5EF4-FFF2-40B4-BE49-F238E27FC236}">
              <a16:creationId xmlns:a16="http://schemas.microsoft.com/office/drawing/2014/main" id="{0DF48D71-1037-4D70-8CBD-2EA1F806D1A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19" name="Line 18627">
          <a:extLst>
            <a:ext uri="{FF2B5EF4-FFF2-40B4-BE49-F238E27FC236}">
              <a16:creationId xmlns:a16="http://schemas.microsoft.com/office/drawing/2014/main" id="{CF447C50-6A22-401C-8247-FB46C4151943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20" name="Line 18628">
          <a:extLst>
            <a:ext uri="{FF2B5EF4-FFF2-40B4-BE49-F238E27FC236}">
              <a16:creationId xmlns:a16="http://schemas.microsoft.com/office/drawing/2014/main" id="{46CBB902-EE5D-4C19-8434-4D9E4FA3564D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21" name="Line 18629">
          <a:extLst>
            <a:ext uri="{FF2B5EF4-FFF2-40B4-BE49-F238E27FC236}">
              <a16:creationId xmlns:a16="http://schemas.microsoft.com/office/drawing/2014/main" id="{62C93866-44E0-434B-BB3F-FE1034C77D10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22" name="Line 18630">
          <a:extLst>
            <a:ext uri="{FF2B5EF4-FFF2-40B4-BE49-F238E27FC236}">
              <a16:creationId xmlns:a16="http://schemas.microsoft.com/office/drawing/2014/main" id="{1DA31E8C-CD56-4118-85E6-36EB8D736E31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23" name="Line 18631">
          <a:extLst>
            <a:ext uri="{FF2B5EF4-FFF2-40B4-BE49-F238E27FC236}">
              <a16:creationId xmlns:a16="http://schemas.microsoft.com/office/drawing/2014/main" id="{10042EB9-EBD6-4AD1-B26E-52B530139C13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24" name="Line 18632">
          <a:extLst>
            <a:ext uri="{FF2B5EF4-FFF2-40B4-BE49-F238E27FC236}">
              <a16:creationId xmlns:a16="http://schemas.microsoft.com/office/drawing/2014/main" id="{BAA1855B-2E99-4F6D-8494-B2E2E0AF6CE8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25" name="Line 18633">
          <a:extLst>
            <a:ext uri="{FF2B5EF4-FFF2-40B4-BE49-F238E27FC236}">
              <a16:creationId xmlns:a16="http://schemas.microsoft.com/office/drawing/2014/main" id="{57CE0D7A-357A-4CFC-9F56-D97696448A61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26" name="Line 18634">
          <a:extLst>
            <a:ext uri="{FF2B5EF4-FFF2-40B4-BE49-F238E27FC236}">
              <a16:creationId xmlns:a16="http://schemas.microsoft.com/office/drawing/2014/main" id="{BA4869ED-A73A-42B6-8A51-9984F1DB6C6C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27" name="Line 18635">
          <a:extLst>
            <a:ext uri="{FF2B5EF4-FFF2-40B4-BE49-F238E27FC236}">
              <a16:creationId xmlns:a16="http://schemas.microsoft.com/office/drawing/2014/main" id="{E71F84AF-175B-4E83-A818-60C8FF3DF0C9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28" name="Line 18636">
          <a:extLst>
            <a:ext uri="{FF2B5EF4-FFF2-40B4-BE49-F238E27FC236}">
              <a16:creationId xmlns:a16="http://schemas.microsoft.com/office/drawing/2014/main" id="{EC996F2B-AF9C-4C06-83D1-BB449A62FCCD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29" name="Line 18637">
          <a:extLst>
            <a:ext uri="{FF2B5EF4-FFF2-40B4-BE49-F238E27FC236}">
              <a16:creationId xmlns:a16="http://schemas.microsoft.com/office/drawing/2014/main" id="{80A4BC61-3042-4F4B-A52F-9607D40248A6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30" name="Line 18638">
          <a:extLst>
            <a:ext uri="{FF2B5EF4-FFF2-40B4-BE49-F238E27FC236}">
              <a16:creationId xmlns:a16="http://schemas.microsoft.com/office/drawing/2014/main" id="{EA0DE8DE-5473-4AE3-B109-C8EE761CA2F0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31" name="Line 18639">
          <a:extLst>
            <a:ext uri="{FF2B5EF4-FFF2-40B4-BE49-F238E27FC236}">
              <a16:creationId xmlns:a16="http://schemas.microsoft.com/office/drawing/2014/main" id="{6D18F5F5-F50C-4231-B5BC-AA561E726DEB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32" name="Line 18640">
          <a:extLst>
            <a:ext uri="{FF2B5EF4-FFF2-40B4-BE49-F238E27FC236}">
              <a16:creationId xmlns:a16="http://schemas.microsoft.com/office/drawing/2014/main" id="{771F1553-5C87-408C-A7F2-338A073661E1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33" name="Line 18641">
          <a:extLst>
            <a:ext uri="{FF2B5EF4-FFF2-40B4-BE49-F238E27FC236}">
              <a16:creationId xmlns:a16="http://schemas.microsoft.com/office/drawing/2014/main" id="{1CD5D051-2303-4118-AE97-0164737EEE2F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34" name="Line 18642">
          <a:extLst>
            <a:ext uri="{FF2B5EF4-FFF2-40B4-BE49-F238E27FC236}">
              <a16:creationId xmlns:a16="http://schemas.microsoft.com/office/drawing/2014/main" id="{22D6D2F3-5F23-482E-9BC3-0EFFCBE3735B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35" name="Line 18643">
          <a:extLst>
            <a:ext uri="{FF2B5EF4-FFF2-40B4-BE49-F238E27FC236}">
              <a16:creationId xmlns:a16="http://schemas.microsoft.com/office/drawing/2014/main" id="{2181FD7D-FB86-4AD2-B211-C0CFD4B76451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36" name="Line 18644">
          <a:extLst>
            <a:ext uri="{FF2B5EF4-FFF2-40B4-BE49-F238E27FC236}">
              <a16:creationId xmlns:a16="http://schemas.microsoft.com/office/drawing/2014/main" id="{7B198AA0-C5F0-42B1-846D-9888538D3E55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37" name="Line 18645">
          <a:extLst>
            <a:ext uri="{FF2B5EF4-FFF2-40B4-BE49-F238E27FC236}">
              <a16:creationId xmlns:a16="http://schemas.microsoft.com/office/drawing/2014/main" id="{29DE2E6D-7279-40B4-AE83-7BED83C49FD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38" name="Line 18646">
          <a:extLst>
            <a:ext uri="{FF2B5EF4-FFF2-40B4-BE49-F238E27FC236}">
              <a16:creationId xmlns:a16="http://schemas.microsoft.com/office/drawing/2014/main" id="{060BE6BB-E749-47A0-86CF-BAAC06D7FFD5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39" name="Line 18647">
          <a:extLst>
            <a:ext uri="{FF2B5EF4-FFF2-40B4-BE49-F238E27FC236}">
              <a16:creationId xmlns:a16="http://schemas.microsoft.com/office/drawing/2014/main" id="{01A625EC-D55E-4AF4-89C7-B312F8270864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40" name="Line 18648">
          <a:extLst>
            <a:ext uri="{FF2B5EF4-FFF2-40B4-BE49-F238E27FC236}">
              <a16:creationId xmlns:a16="http://schemas.microsoft.com/office/drawing/2014/main" id="{04037C6E-8616-49DC-BF6E-439D19566DC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41" name="Line 18649">
          <a:extLst>
            <a:ext uri="{FF2B5EF4-FFF2-40B4-BE49-F238E27FC236}">
              <a16:creationId xmlns:a16="http://schemas.microsoft.com/office/drawing/2014/main" id="{F7F171F4-5E00-4E0E-ABB8-99D4C134067A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42" name="Line 18650">
          <a:extLst>
            <a:ext uri="{FF2B5EF4-FFF2-40B4-BE49-F238E27FC236}">
              <a16:creationId xmlns:a16="http://schemas.microsoft.com/office/drawing/2014/main" id="{B01770FD-C678-4C1C-895F-0A4BF5D4B8F7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43" name="Line 18651">
          <a:extLst>
            <a:ext uri="{FF2B5EF4-FFF2-40B4-BE49-F238E27FC236}">
              <a16:creationId xmlns:a16="http://schemas.microsoft.com/office/drawing/2014/main" id="{84059DF8-7F45-4217-BED6-EE210F3DC14C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44" name="Line 18652">
          <a:extLst>
            <a:ext uri="{FF2B5EF4-FFF2-40B4-BE49-F238E27FC236}">
              <a16:creationId xmlns:a16="http://schemas.microsoft.com/office/drawing/2014/main" id="{229212DF-3D24-4C7C-8292-C1AC63E87CDF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45" name="Line 18653">
          <a:extLst>
            <a:ext uri="{FF2B5EF4-FFF2-40B4-BE49-F238E27FC236}">
              <a16:creationId xmlns:a16="http://schemas.microsoft.com/office/drawing/2014/main" id="{33331F57-9216-487E-B2D2-8D9C6CF9183C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46" name="Line 18654">
          <a:extLst>
            <a:ext uri="{FF2B5EF4-FFF2-40B4-BE49-F238E27FC236}">
              <a16:creationId xmlns:a16="http://schemas.microsoft.com/office/drawing/2014/main" id="{1B09AE0A-1F41-48B7-B217-823C107D5D9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47" name="Line 18655">
          <a:extLst>
            <a:ext uri="{FF2B5EF4-FFF2-40B4-BE49-F238E27FC236}">
              <a16:creationId xmlns:a16="http://schemas.microsoft.com/office/drawing/2014/main" id="{81370F06-3BF9-4885-8FBC-E8E31278516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48" name="Line 18656">
          <a:extLst>
            <a:ext uri="{FF2B5EF4-FFF2-40B4-BE49-F238E27FC236}">
              <a16:creationId xmlns:a16="http://schemas.microsoft.com/office/drawing/2014/main" id="{6B7B2D44-A3A6-4BC6-A97B-BC65E7A21DA0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49" name="Line 18657">
          <a:extLst>
            <a:ext uri="{FF2B5EF4-FFF2-40B4-BE49-F238E27FC236}">
              <a16:creationId xmlns:a16="http://schemas.microsoft.com/office/drawing/2014/main" id="{E467E20E-B6D8-4231-9812-DEB6098B37D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50" name="Line 18658">
          <a:extLst>
            <a:ext uri="{FF2B5EF4-FFF2-40B4-BE49-F238E27FC236}">
              <a16:creationId xmlns:a16="http://schemas.microsoft.com/office/drawing/2014/main" id="{461287CF-BA69-49B2-B560-6131F530EA19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51" name="Line 18659">
          <a:extLst>
            <a:ext uri="{FF2B5EF4-FFF2-40B4-BE49-F238E27FC236}">
              <a16:creationId xmlns:a16="http://schemas.microsoft.com/office/drawing/2014/main" id="{C6FE68E0-8228-453F-A561-D2AE9D7CEBD0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52" name="Line 18660">
          <a:extLst>
            <a:ext uri="{FF2B5EF4-FFF2-40B4-BE49-F238E27FC236}">
              <a16:creationId xmlns:a16="http://schemas.microsoft.com/office/drawing/2014/main" id="{B8169680-E524-449A-888E-5020DA621CDF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53" name="Line 18661">
          <a:extLst>
            <a:ext uri="{FF2B5EF4-FFF2-40B4-BE49-F238E27FC236}">
              <a16:creationId xmlns:a16="http://schemas.microsoft.com/office/drawing/2014/main" id="{24BC0F9E-0FFA-4813-9E2C-7A304D28DE34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54" name="Line 18662">
          <a:extLst>
            <a:ext uri="{FF2B5EF4-FFF2-40B4-BE49-F238E27FC236}">
              <a16:creationId xmlns:a16="http://schemas.microsoft.com/office/drawing/2014/main" id="{80450442-0F3F-4697-B4DA-D9C869F7EEA7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55" name="Line 18663">
          <a:extLst>
            <a:ext uri="{FF2B5EF4-FFF2-40B4-BE49-F238E27FC236}">
              <a16:creationId xmlns:a16="http://schemas.microsoft.com/office/drawing/2014/main" id="{6F7C78C9-971D-4D86-A1A3-DDB01AE9CA93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56" name="Line 18664">
          <a:extLst>
            <a:ext uri="{FF2B5EF4-FFF2-40B4-BE49-F238E27FC236}">
              <a16:creationId xmlns:a16="http://schemas.microsoft.com/office/drawing/2014/main" id="{4D6C7DA5-5642-49CB-ADD8-8B5ECF9060D9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57" name="Line 18665">
          <a:extLst>
            <a:ext uri="{FF2B5EF4-FFF2-40B4-BE49-F238E27FC236}">
              <a16:creationId xmlns:a16="http://schemas.microsoft.com/office/drawing/2014/main" id="{1D775E96-4802-42FB-B22D-09AA9620AE24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58" name="Line 18666">
          <a:extLst>
            <a:ext uri="{FF2B5EF4-FFF2-40B4-BE49-F238E27FC236}">
              <a16:creationId xmlns:a16="http://schemas.microsoft.com/office/drawing/2014/main" id="{79EADAFE-0503-4D93-B0B2-C2DFA124CDF5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59" name="Line 18667">
          <a:extLst>
            <a:ext uri="{FF2B5EF4-FFF2-40B4-BE49-F238E27FC236}">
              <a16:creationId xmlns:a16="http://schemas.microsoft.com/office/drawing/2014/main" id="{A54DF06F-DDDD-4811-805F-54F4FA2AA0C5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60" name="Line 18668">
          <a:extLst>
            <a:ext uri="{FF2B5EF4-FFF2-40B4-BE49-F238E27FC236}">
              <a16:creationId xmlns:a16="http://schemas.microsoft.com/office/drawing/2014/main" id="{C2482824-D1A8-431E-AB8E-79B98CE3364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61" name="Line 18669">
          <a:extLst>
            <a:ext uri="{FF2B5EF4-FFF2-40B4-BE49-F238E27FC236}">
              <a16:creationId xmlns:a16="http://schemas.microsoft.com/office/drawing/2014/main" id="{BCB666D7-7794-419E-BBB4-101266FC90A0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62" name="Line 18670">
          <a:extLst>
            <a:ext uri="{FF2B5EF4-FFF2-40B4-BE49-F238E27FC236}">
              <a16:creationId xmlns:a16="http://schemas.microsoft.com/office/drawing/2014/main" id="{CFAE36E7-4276-4139-88C1-F8D405910E33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63" name="Line 18671">
          <a:extLst>
            <a:ext uri="{FF2B5EF4-FFF2-40B4-BE49-F238E27FC236}">
              <a16:creationId xmlns:a16="http://schemas.microsoft.com/office/drawing/2014/main" id="{3364D8BE-6ADB-4C4B-84D5-FE6772F350CA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64" name="Line 18672">
          <a:extLst>
            <a:ext uri="{FF2B5EF4-FFF2-40B4-BE49-F238E27FC236}">
              <a16:creationId xmlns:a16="http://schemas.microsoft.com/office/drawing/2014/main" id="{ED794D89-6CFA-461B-9150-D762A3F9DFE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65" name="Line 18673">
          <a:extLst>
            <a:ext uri="{FF2B5EF4-FFF2-40B4-BE49-F238E27FC236}">
              <a16:creationId xmlns:a16="http://schemas.microsoft.com/office/drawing/2014/main" id="{F2D0E742-E0B4-42F8-A7CE-4E85B5056E6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66" name="Line 18674">
          <a:extLst>
            <a:ext uri="{FF2B5EF4-FFF2-40B4-BE49-F238E27FC236}">
              <a16:creationId xmlns:a16="http://schemas.microsoft.com/office/drawing/2014/main" id="{E36B69D0-A198-43B8-9156-9CCDDAC7F533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67" name="Line 18675">
          <a:extLst>
            <a:ext uri="{FF2B5EF4-FFF2-40B4-BE49-F238E27FC236}">
              <a16:creationId xmlns:a16="http://schemas.microsoft.com/office/drawing/2014/main" id="{F73FE202-3BE6-45D4-A1E8-7B295548F1DF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68" name="Line 18676">
          <a:extLst>
            <a:ext uri="{FF2B5EF4-FFF2-40B4-BE49-F238E27FC236}">
              <a16:creationId xmlns:a16="http://schemas.microsoft.com/office/drawing/2014/main" id="{2712F4F0-AE43-4153-A258-C4E8DDC3C8A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69" name="Line 18677">
          <a:extLst>
            <a:ext uri="{FF2B5EF4-FFF2-40B4-BE49-F238E27FC236}">
              <a16:creationId xmlns:a16="http://schemas.microsoft.com/office/drawing/2014/main" id="{DC2DB398-B9F4-4302-9FD6-FC86D1E61A1F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70" name="Line 18678">
          <a:extLst>
            <a:ext uri="{FF2B5EF4-FFF2-40B4-BE49-F238E27FC236}">
              <a16:creationId xmlns:a16="http://schemas.microsoft.com/office/drawing/2014/main" id="{4D362E56-F076-4A7A-8756-372613B7C9BA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71" name="Line 18679">
          <a:extLst>
            <a:ext uri="{FF2B5EF4-FFF2-40B4-BE49-F238E27FC236}">
              <a16:creationId xmlns:a16="http://schemas.microsoft.com/office/drawing/2014/main" id="{F4A7FA99-9B83-418C-94A7-E6C51C2723F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72" name="Line 18680">
          <a:extLst>
            <a:ext uri="{FF2B5EF4-FFF2-40B4-BE49-F238E27FC236}">
              <a16:creationId xmlns:a16="http://schemas.microsoft.com/office/drawing/2014/main" id="{87E514B8-C9A5-4F31-969A-257F0CEDC1D7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73" name="Line 18681">
          <a:extLst>
            <a:ext uri="{FF2B5EF4-FFF2-40B4-BE49-F238E27FC236}">
              <a16:creationId xmlns:a16="http://schemas.microsoft.com/office/drawing/2014/main" id="{E34FBA26-74C1-4721-9604-5506DB0C787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74" name="Line 18682">
          <a:extLst>
            <a:ext uri="{FF2B5EF4-FFF2-40B4-BE49-F238E27FC236}">
              <a16:creationId xmlns:a16="http://schemas.microsoft.com/office/drawing/2014/main" id="{ACCF3E1A-3CB1-44A8-ABB6-C2A28ECF8D15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75" name="Line 18683">
          <a:extLst>
            <a:ext uri="{FF2B5EF4-FFF2-40B4-BE49-F238E27FC236}">
              <a16:creationId xmlns:a16="http://schemas.microsoft.com/office/drawing/2014/main" id="{36294708-5F54-4CF5-BC43-65846553D7A7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76" name="Line 18684">
          <a:extLst>
            <a:ext uri="{FF2B5EF4-FFF2-40B4-BE49-F238E27FC236}">
              <a16:creationId xmlns:a16="http://schemas.microsoft.com/office/drawing/2014/main" id="{F59D2E0B-A418-4854-83A6-0BF5AB137F86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77" name="Line 18685">
          <a:extLst>
            <a:ext uri="{FF2B5EF4-FFF2-40B4-BE49-F238E27FC236}">
              <a16:creationId xmlns:a16="http://schemas.microsoft.com/office/drawing/2014/main" id="{255D91F8-0758-4AAC-A4AC-3D869286A190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78" name="Line 18686">
          <a:extLst>
            <a:ext uri="{FF2B5EF4-FFF2-40B4-BE49-F238E27FC236}">
              <a16:creationId xmlns:a16="http://schemas.microsoft.com/office/drawing/2014/main" id="{56E3C15A-0A97-4025-8E31-5278BB745FDF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79" name="Line 18687">
          <a:extLst>
            <a:ext uri="{FF2B5EF4-FFF2-40B4-BE49-F238E27FC236}">
              <a16:creationId xmlns:a16="http://schemas.microsoft.com/office/drawing/2014/main" id="{320D410A-ADDA-4256-BD1E-5D09040A6CDC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80" name="Line 18688">
          <a:extLst>
            <a:ext uri="{FF2B5EF4-FFF2-40B4-BE49-F238E27FC236}">
              <a16:creationId xmlns:a16="http://schemas.microsoft.com/office/drawing/2014/main" id="{117ED9A7-43A6-44F2-BE47-074C82EE257F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81" name="Line 18689">
          <a:extLst>
            <a:ext uri="{FF2B5EF4-FFF2-40B4-BE49-F238E27FC236}">
              <a16:creationId xmlns:a16="http://schemas.microsoft.com/office/drawing/2014/main" id="{ADB30950-4B5C-484A-A98C-BC1A6D8EACCD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82" name="Line 18690">
          <a:extLst>
            <a:ext uri="{FF2B5EF4-FFF2-40B4-BE49-F238E27FC236}">
              <a16:creationId xmlns:a16="http://schemas.microsoft.com/office/drawing/2014/main" id="{FB43C8D0-FD7D-45CB-B723-5BDC3B57E54A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83" name="Line 18691">
          <a:extLst>
            <a:ext uri="{FF2B5EF4-FFF2-40B4-BE49-F238E27FC236}">
              <a16:creationId xmlns:a16="http://schemas.microsoft.com/office/drawing/2014/main" id="{00C8F832-42A5-4FFD-AD12-A7FCF9F26C4C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84" name="Line 18692">
          <a:extLst>
            <a:ext uri="{FF2B5EF4-FFF2-40B4-BE49-F238E27FC236}">
              <a16:creationId xmlns:a16="http://schemas.microsoft.com/office/drawing/2014/main" id="{FC1D871F-B4D8-4B3A-8D56-C22B9D4D43A8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85" name="Line 18693">
          <a:extLst>
            <a:ext uri="{FF2B5EF4-FFF2-40B4-BE49-F238E27FC236}">
              <a16:creationId xmlns:a16="http://schemas.microsoft.com/office/drawing/2014/main" id="{322B7568-450D-4C56-9A05-952F2452F050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86" name="Line 18694">
          <a:extLst>
            <a:ext uri="{FF2B5EF4-FFF2-40B4-BE49-F238E27FC236}">
              <a16:creationId xmlns:a16="http://schemas.microsoft.com/office/drawing/2014/main" id="{2F738310-CAB5-4A68-A766-4B28FAB6556D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87" name="Line 18695">
          <a:extLst>
            <a:ext uri="{FF2B5EF4-FFF2-40B4-BE49-F238E27FC236}">
              <a16:creationId xmlns:a16="http://schemas.microsoft.com/office/drawing/2014/main" id="{D58D0071-836C-4FF7-8FF7-4F316B7F14C1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88" name="Line 18696">
          <a:extLst>
            <a:ext uri="{FF2B5EF4-FFF2-40B4-BE49-F238E27FC236}">
              <a16:creationId xmlns:a16="http://schemas.microsoft.com/office/drawing/2014/main" id="{B42ACB8F-8B38-45B1-A533-11AB8336D4D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89" name="Line 18697">
          <a:extLst>
            <a:ext uri="{FF2B5EF4-FFF2-40B4-BE49-F238E27FC236}">
              <a16:creationId xmlns:a16="http://schemas.microsoft.com/office/drawing/2014/main" id="{67AD9F53-1568-4BE4-9C68-FAA6440C4844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90" name="Line 18698">
          <a:extLst>
            <a:ext uri="{FF2B5EF4-FFF2-40B4-BE49-F238E27FC236}">
              <a16:creationId xmlns:a16="http://schemas.microsoft.com/office/drawing/2014/main" id="{D41A3D1D-7220-44EA-9E04-516BBBDB0EAA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91" name="Line 18699">
          <a:extLst>
            <a:ext uri="{FF2B5EF4-FFF2-40B4-BE49-F238E27FC236}">
              <a16:creationId xmlns:a16="http://schemas.microsoft.com/office/drawing/2014/main" id="{665E99F1-F5CC-43C7-A739-7F0C33486796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92" name="Line 18700">
          <a:extLst>
            <a:ext uri="{FF2B5EF4-FFF2-40B4-BE49-F238E27FC236}">
              <a16:creationId xmlns:a16="http://schemas.microsoft.com/office/drawing/2014/main" id="{CBD957E8-F3C7-4525-9632-BAC47C971570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93" name="Line 18701">
          <a:extLst>
            <a:ext uri="{FF2B5EF4-FFF2-40B4-BE49-F238E27FC236}">
              <a16:creationId xmlns:a16="http://schemas.microsoft.com/office/drawing/2014/main" id="{98647E18-87A8-4219-A313-2DF00DB234EA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94" name="Line 18702">
          <a:extLst>
            <a:ext uri="{FF2B5EF4-FFF2-40B4-BE49-F238E27FC236}">
              <a16:creationId xmlns:a16="http://schemas.microsoft.com/office/drawing/2014/main" id="{6FDA67A7-93E5-4038-8D03-CFCE6B4F9EE9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95" name="Line 18703">
          <a:extLst>
            <a:ext uri="{FF2B5EF4-FFF2-40B4-BE49-F238E27FC236}">
              <a16:creationId xmlns:a16="http://schemas.microsoft.com/office/drawing/2014/main" id="{4FBBBDBE-EA9F-40F6-9DED-D43263E5F91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96" name="Line 18704">
          <a:extLst>
            <a:ext uri="{FF2B5EF4-FFF2-40B4-BE49-F238E27FC236}">
              <a16:creationId xmlns:a16="http://schemas.microsoft.com/office/drawing/2014/main" id="{F8849CDD-A51A-45DB-9549-3AD03CA2D7DB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97" name="Line 18705">
          <a:extLst>
            <a:ext uri="{FF2B5EF4-FFF2-40B4-BE49-F238E27FC236}">
              <a16:creationId xmlns:a16="http://schemas.microsoft.com/office/drawing/2014/main" id="{ADDAE0E6-60E5-45BC-B83A-EE8E0733C390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98" name="Line 18706">
          <a:extLst>
            <a:ext uri="{FF2B5EF4-FFF2-40B4-BE49-F238E27FC236}">
              <a16:creationId xmlns:a16="http://schemas.microsoft.com/office/drawing/2014/main" id="{0268B8EF-1E7C-4425-8E3B-4516E1124650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299" name="Line 18707">
          <a:extLst>
            <a:ext uri="{FF2B5EF4-FFF2-40B4-BE49-F238E27FC236}">
              <a16:creationId xmlns:a16="http://schemas.microsoft.com/office/drawing/2014/main" id="{F445A658-5CD9-457C-A2BE-5843A7F1C321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00" name="Line 18708">
          <a:extLst>
            <a:ext uri="{FF2B5EF4-FFF2-40B4-BE49-F238E27FC236}">
              <a16:creationId xmlns:a16="http://schemas.microsoft.com/office/drawing/2014/main" id="{03B7DA3F-D360-4127-A27A-7A68D422FCED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01" name="Line 18709">
          <a:extLst>
            <a:ext uri="{FF2B5EF4-FFF2-40B4-BE49-F238E27FC236}">
              <a16:creationId xmlns:a16="http://schemas.microsoft.com/office/drawing/2014/main" id="{AB6403DA-849C-49F8-9ABC-6B0B180C752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02" name="Line 18710">
          <a:extLst>
            <a:ext uri="{FF2B5EF4-FFF2-40B4-BE49-F238E27FC236}">
              <a16:creationId xmlns:a16="http://schemas.microsoft.com/office/drawing/2014/main" id="{5488C81D-6B8B-4BB0-99E3-3FB75B2CFD3F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03" name="Line 18711">
          <a:extLst>
            <a:ext uri="{FF2B5EF4-FFF2-40B4-BE49-F238E27FC236}">
              <a16:creationId xmlns:a16="http://schemas.microsoft.com/office/drawing/2014/main" id="{7FE93E99-56E9-40A4-AD21-D2050E44E984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04" name="Line 18712">
          <a:extLst>
            <a:ext uri="{FF2B5EF4-FFF2-40B4-BE49-F238E27FC236}">
              <a16:creationId xmlns:a16="http://schemas.microsoft.com/office/drawing/2014/main" id="{41D7594B-F455-4A4C-B214-A41677482255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05" name="Line 18713">
          <a:extLst>
            <a:ext uri="{FF2B5EF4-FFF2-40B4-BE49-F238E27FC236}">
              <a16:creationId xmlns:a16="http://schemas.microsoft.com/office/drawing/2014/main" id="{512BE356-9A4E-4389-8ECA-889AAF48CB82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06" name="Line 18714">
          <a:extLst>
            <a:ext uri="{FF2B5EF4-FFF2-40B4-BE49-F238E27FC236}">
              <a16:creationId xmlns:a16="http://schemas.microsoft.com/office/drawing/2014/main" id="{38BD44AD-4B12-44E7-9ABB-F4676F59A708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07" name="Line 18715">
          <a:extLst>
            <a:ext uri="{FF2B5EF4-FFF2-40B4-BE49-F238E27FC236}">
              <a16:creationId xmlns:a16="http://schemas.microsoft.com/office/drawing/2014/main" id="{8B3A61DF-71EE-43E8-A404-AF31E9DD565E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08" name="Line 18716">
          <a:extLst>
            <a:ext uri="{FF2B5EF4-FFF2-40B4-BE49-F238E27FC236}">
              <a16:creationId xmlns:a16="http://schemas.microsoft.com/office/drawing/2014/main" id="{C71AB5E6-9D15-4F64-8E7A-62EF914B6C26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09" name="Line 18717">
          <a:extLst>
            <a:ext uri="{FF2B5EF4-FFF2-40B4-BE49-F238E27FC236}">
              <a16:creationId xmlns:a16="http://schemas.microsoft.com/office/drawing/2014/main" id="{8B297840-DE67-43F5-8730-C3EF9EF43415}"/>
            </a:ext>
          </a:extLst>
        </xdr:cNvPr>
        <xdr:cNvSpPr>
          <a:spLocks noChangeShapeType="1"/>
        </xdr:cNvSpPr>
      </xdr:nvSpPr>
      <xdr:spPr bwMode="auto">
        <a:xfrm>
          <a:off x="5772150" y="21155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10" name="Line 1743">
          <a:extLst>
            <a:ext uri="{FF2B5EF4-FFF2-40B4-BE49-F238E27FC236}">
              <a16:creationId xmlns:a16="http://schemas.microsoft.com/office/drawing/2014/main" id="{60052B9C-F4D3-480E-B156-9EDB933BC667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11" name="Line 1744">
          <a:extLst>
            <a:ext uri="{FF2B5EF4-FFF2-40B4-BE49-F238E27FC236}">
              <a16:creationId xmlns:a16="http://schemas.microsoft.com/office/drawing/2014/main" id="{59C37528-EA2F-4E4D-AE42-796F59202B00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12" name="Line 1745">
          <a:extLst>
            <a:ext uri="{FF2B5EF4-FFF2-40B4-BE49-F238E27FC236}">
              <a16:creationId xmlns:a16="http://schemas.microsoft.com/office/drawing/2014/main" id="{4FB4554D-6922-41AF-8E3D-7CC9E5C1ACA0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13" name="Line 1746">
          <a:extLst>
            <a:ext uri="{FF2B5EF4-FFF2-40B4-BE49-F238E27FC236}">
              <a16:creationId xmlns:a16="http://schemas.microsoft.com/office/drawing/2014/main" id="{F979EDC2-5F2D-4B89-9751-FE32AE2BFB97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14" name="Line 1747">
          <a:extLst>
            <a:ext uri="{FF2B5EF4-FFF2-40B4-BE49-F238E27FC236}">
              <a16:creationId xmlns:a16="http://schemas.microsoft.com/office/drawing/2014/main" id="{F86DEAC7-9D81-4CE1-9411-4B72F202820A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15" name="Line 1748">
          <a:extLst>
            <a:ext uri="{FF2B5EF4-FFF2-40B4-BE49-F238E27FC236}">
              <a16:creationId xmlns:a16="http://schemas.microsoft.com/office/drawing/2014/main" id="{870051D1-6362-4DB9-B832-D2B0C225CB3B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16" name="Line 1749">
          <a:extLst>
            <a:ext uri="{FF2B5EF4-FFF2-40B4-BE49-F238E27FC236}">
              <a16:creationId xmlns:a16="http://schemas.microsoft.com/office/drawing/2014/main" id="{94682DBF-0F05-4415-B149-6C1BEAFE1876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17" name="Line 1750">
          <a:extLst>
            <a:ext uri="{FF2B5EF4-FFF2-40B4-BE49-F238E27FC236}">
              <a16:creationId xmlns:a16="http://schemas.microsoft.com/office/drawing/2014/main" id="{E1B4B200-DE46-491F-9A58-BE4F186B1028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18" name="Line 1751">
          <a:extLst>
            <a:ext uri="{FF2B5EF4-FFF2-40B4-BE49-F238E27FC236}">
              <a16:creationId xmlns:a16="http://schemas.microsoft.com/office/drawing/2014/main" id="{238CFE48-FD50-444C-80A9-B2D8409FA13F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19" name="Line 1752">
          <a:extLst>
            <a:ext uri="{FF2B5EF4-FFF2-40B4-BE49-F238E27FC236}">
              <a16:creationId xmlns:a16="http://schemas.microsoft.com/office/drawing/2014/main" id="{6714D9F3-B4EE-46AB-8234-1D32F0E83B46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20" name="Line 1753">
          <a:extLst>
            <a:ext uri="{FF2B5EF4-FFF2-40B4-BE49-F238E27FC236}">
              <a16:creationId xmlns:a16="http://schemas.microsoft.com/office/drawing/2014/main" id="{6944D4DC-7580-45E4-9C8F-36CD962A71AD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21" name="Line 1754">
          <a:extLst>
            <a:ext uri="{FF2B5EF4-FFF2-40B4-BE49-F238E27FC236}">
              <a16:creationId xmlns:a16="http://schemas.microsoft.com/office/drawing/2014/main" id="{8DA9820B-EB86-4845-88F1-6291EE1E9444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22" name="Line 1755">
          <a:extLst>
            <a:ext uri="{FF2B5EF4-FFF2-40B4-BE49-F238E27FC236}">
              <a16:creationId xmlns:a16="http://schemas.microsoft.com/office/drawing/2014/main" id="{3243246A-0897-4B6E-B8E8-C268167D70E7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23" name="Line 1756">
          <a:extLst>
            <a:ext uri="{FF2B5EF4-FFF2-40B4-BE49-F238E27FC236}">
              <a16:creationId xmlns:a16="http://schemas.microsoft.com/office/drawing/2014/main" id="{60C69CB7-6ADF-41E9-B927-1D881C503863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24" name="Line 1743">
          <a:extLst>
            <a:ext uri="{FF2B5EF4-FFF2-40B4-BE49-F238E27FC236}">
              <a16:creationId xmlns:a16="http://schemas.microsoft.com/office/drawing/2014/main" id="{93B52CA7-2DEB-4F62-8FB9-A0E023F7EDF7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25" name="Line 1744">
          <a:extLst>
            <a:ext uri="{FF2B5EF4-FFF2-40B4-BE49-F238E27FC236}">
              <a16:creationId xmlns:a16="http://schemas.microsoft.com/office/drawing/2014/main" id="{A594967D-2AF0-4A97-AC06-A53A5E4295F4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26" name="Line 1745">
          <a:extLst>
            <a:ext uri="{FF2B5EF4-FFF2-40B4-BE49-F238E27FC236}">
              <a16:creationId xmlns:a16="http://schemas.microsoft.com/office/drawing/2014/main" id="{BC83EC26-5AF9-4501-AB82-2241F8A699F0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27" name="Line 1746">
          <a:extLst>
            <a:ext uri="{FF2B5EF4-FFF2-40B4-BE49-F238E27FC236}">
              <a16:creationId xmlns:a16="http://schemas.microsoft.com/office/drawing/2014/main" id="{6D71EB6B-4768-49EA-9A6A-DA9ABD0906DF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28" name="Line 1747">
          <a:extLst>
            <a:ext uri="{FF2B5EF4-FFF2-40B4-BE49-F238E27FC236}">
              <a16:creationId xmlns:a16="http://schemas.microsoft.com/office/drawing/2014/main" id="{180A3046-C489-499F-8E28-16504653EFFC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29" name="Line 1748">
          <a:extLst>
            <a:ext uri="{FF2B5EF4-FFF2-40B4-BE49-F238E27FC236}">
              <a16:creationId xmlns:a16="http://schemas.microsoft.com/office/drawing/2014/main" id="{2EBA5728-80C4-4FAA-A72D-6B246A44F82A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30" name="Line 1749">
          <a:extLst>
            <a:ext uri="{FF2B5EF4-FFF2-40B4-BE49-F238E27FC236}">
              <a16:creationId xmlns:a16="http://schemas.microsoft.com/office/drawing/2014/main" id="{3B5FB14B-163E-43E2-B122-5C5B854D506F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31" name="Line 1750">
          <a:extLst>
            <a:ext uri="{FF2B5EF4-FFF2-40B4-BE49-F238E27FC236}">
              <a16:creationId xmlns:a16="http://schemas.microsoft.com/office/drawing/2014/main" id="{513B0527-B938-4815-A245-24DBED75CDDC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32" name="Line 1751">
          <a:extLst>
            <a:ext uri="{FF2B5EF4-FFF2-40B4-BE49-F238E27FC236}">
              <a16:creationId xmlns:a16="http://schemas.microsoft.com/office/drawing/2014/main" id="{60C0B915-FFDA-49D9-A313-492CC9719561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33" name="Line 1752">
          <a:extLst>
            <a:ext uri="{FF2B5EF4-FFF2-40B4-BE49-F238E27FC236}">
              <a16:creationId xmlns:a16="http://schemas.microsoft.com/office/drawing/2014/main" id="{51752AB9-E654-46FB-812A-B4026F737718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34" name="Line 1753">
          <a:extLst>
            <a:ext uri="{FF2B5EF4-FFF2-40B4-BE49-F238E27FC236}">
              <a16:creationId xmlns:a16="http://schemas.microsoft.com/office/drawing/2014/main" id="{1546E0C6-7013-440D-8766-59CADBADBBEA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35" name="Line 1754">
          <a:extLst>
            <a:ext uri="{FF2B5EF4-FFF2-40B4-BE49-F238E27FC236}">
              <a16:creationId xmlns:a16="http://schemas.microsoft.com/office/drawing/2014/main" id="{88EE64A3-049C-4608-92B4-5C1A25C95D2D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36" name="Line 1755">
          <a:extLst>
            <a:ext uri="{FF2B5EF4-FFF2-40B4-BE49-F238E27FC236}">
              <a16:creationId xmlns:a16="http://schemas.microsoft.com/office/drawing/2014/main" id="{863330DC-6E7E-4D45-8815-348DCDB7B288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37" name="Line 1756">
          <a:extLst>
            <a:ext uri="{FF2B5EF4-FFF2-40B4-BE49-F238E27FC236}">
              <a16:creationId xmlns:a16="http://schemas.microsoft.com/office/drawing/2014/main" id="{65BD24C9-D949-4247-B1ED-356036D0A8C3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38" name="Line 1743">
          <a:extLst>
            <a:ext uri="{FF2B5EF4-FFF2-40B4-BE49-F238E27FC236}">
              <a16:creationId xmlns:a16="http://schemas.microsoft.com/office/drawing/2014/main" id="{E7645C3A-7298-4FD9-ACDE-0EB7461436C3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39" name="Line 1744">
          <a:extLst>
            <a:ext uri="{FF2B5EF4-FFF2-40B4-BE49-F238E27FC236}">
              <a16:creationId xmlns:a16="http://schemas.microsoft.com/office/drawing/2014/main" id="{406D4F67-6B84-4697-8CED-91B8338988FC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40" name="Line 1745">
          <a:extLst>
            <a:ext uri="{FF2B5EF4-FFF2-40B4-BE49-F238E27FC236}">
              <a16:creationId xmlns:a16="http://schemas.microsoft.com/office/drawing/2014/main" id="{9DAAA9DB-84FB-4660-8848-3D252A30C38D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41" name="Line 1746">
          <a:extLst>
            <a:ext uri="{FF2B5EF4-FFF2-40B4-BE49-F238E27FC236}">
              <a16:creationId xmlns:a16="http://schemas.microsoft.com/office/drawing/2014/main" id="{99B68BC8-CA29-4BA8-8DF7-39487CFDC6D1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42" name="Line 1747">
          <a:extLst>
            <a:ext uri="{FF2B5EF4-FFF2-40B4-BE49-F238E27FC236}">
              <a16:creationId xmlns:a16="http://schemas.microsoft.com/office/drawing/2014/main" id="{F0698F8C-98E1-4BA8-8675-028D28C5CD1E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43" name="Line 1748">
          <a:extLst>
            <a:ext uri="{FF2B5EF4-FFF2-40B4-BE49-F238E27FC236}">
              <a16:creationId xmlns:a16="http://schemas.microsoft.com/office/drawing/2014/main" id="{861DAF94-46C9-4690-9BB5-2A3C0A2BF73F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44" name="Line 1749">
          <a:extLst>
            <a:ext uri="{FF2B5EF4-FFF2-40B4-BE49-F238E27FC236}">
              <a16:creationId xmlns:a16="http://schemas.microsoft.com/office/drawing/2014/main" id="{0C0C7F62-C538-4957-AD62-7F0AB51A04E9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45" name="Line 1750">
          <a:extLst>
            <a:ext uri="{FF2B5EF4-FFF2-40B4-BE49-F238E27FC236}">
              <a16:creationId xmlns:a16="http://schemas.microsoft.com/office/drawing/2014/main" id="{9052D5FD-EAB5-433E-A955-F8435D241023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46" name="Line 1751">
          <a:extLst>
            <a:ext uri="{FF2B5EF4-FFF2-40B4-BE49-F238E27FC236}">
              <a16:creationId xmlns:a16="http://schemas.microsoft.com/office/drawing/2014/main" id="{7050FAF2-DA6C-438B-9168-B0AB381C07D2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47" name="Line 1752">
          <a:extLst>
            <a:ext uri="{FF2B5EF4-FFF2-40B4-BE49-F238E27FC236}">
              <a16:creationId xmlns:a16="http://schemas.microsoft.com/office/drawing/2014/main" id="{12A055C3-4B02-4576-89E0-DD7C40207F3E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48" name="Line 1753">
          <a:extLst>
            <a:ext uri="{FF2B5EF4-FFF2-40B4-BE49-F238E27FC236}">
              <a16:creationId xmlns:a16="http://schemas.microsoft.com/office/drawing/2014/main" id="{1EC83939-2713-4A6E-B5EB-C75A5C9668C6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49" name="Line 1754">
          <a:extLst>
            <a:ext uri="{FF2B5EF4-FFF2-40B4-BE49-F238E27FC236}">
              <a16:creationId xmlns:a16="http://schemas.microsoft.com/office/drawing/2014/main" id="{95F0E543-DA3C-4BE2-AA9B-DDC3280260F1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50" name="Line 1755">
          <a:extLst>
            <a:ext uri="{FF2B5EF4-FFF2-40B4-BE49-F238E27FC236}">
              <a16:creationId xmlns:a16="http://schemas.microsoft.com/office/drawing/2014/main" id="{68EBD609-0149-46C2-B2ED-99C585DD80FF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51" name="Line 1756">
          <a:extLst>
            <a:ext uri="{FF2B5EF4-FFF2-40B4-BE49-F238E27FC236}">
              <a16:creationId xmlns:a16="http://schemas.microsoft.com/office/drawing/2014/main" id="{51B5D479-011D-4487-9E40-9A611D1A72C5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52" name="Line 1743">
          <a:extLst>
            <a:ext uri="{FF2B5EF4-FFF2-40B4-BE49-F238E27FC236}">
              <a16:creationId xmlns:a16="http://schemas.microsoft.com/office/drawing/2014/main" id="{A7036C8F-EE18-42D5-BFE5-A4E304CE7B74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53" name="Line 1744">
          <a:extLst>
            <a:ext uri="{FF2B5EF4-FFF2-40B4-BE49-F238E27FC236}">
              <a16:creationId xmlns:a16="http://schemas.microsoft.com/office/drawing/2014/main" id="{4BBA65EE-95BA-425A-84BD-B0D1A578F1F2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54" name="Line 1745">
          <a:extLst>
            <a:ext uri="{FF2B5EF4-FFF2-40B4-BE49-F238E27FC236}">
              <a16:creationId xmlns:a16="http://schemas.microsoft.com/office/drawing/2014/main" id="{17761A05-3FE9-4CC8-8D9F-E4B4D3D076AC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55" name="Line 1746">
          <a:extLst>
            <a:ext uri="{FF2B5EF4-FFF2-40B4-BE49-F238E27FC236}">
              <a16:creationId xmlns:a16="http://schemas.microsoft.com/office/drawing/2014/main" id="{843856B6-F932-4BC9-8577-D0B6C7363B2E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56" name="Line 1747">
          <a:extLst>
            <a:ext uri="{FF2B5EF4-FFF2-40B4-BE49-F238E27FC236}">
              <a16:creationId xmlns:a16="http://schemas.microsoft.com/office/drawing/2014/main" id="{9B33F315-9218-469C-A3A4-DA020CC03798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57" name="Line 1748">
          <a:extLst>
            <a:ext uri="{FF2B5EF4-FFF2-40B4-BE49-F238E27FC236}">
              <a16:creationId xmlns:a16="http://schemas.microsoft.com/office/drawing/2014/main" id="{748FCD69-F70B-4B8C-ABFD-11E5C1019A8B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58" name="Line 1749">
          <a:extLst>
            <a:ext uri="{FF2B5EF4-FFF2-40B4-BE49-F238E27FC236}">
              <a16:creationId xmlns:a16="http://schemas.microsoft.com/office/drawing/2014/main" id="{A70437D1-98BD-4AD0-AF84-D3EBB9FE905E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59" name="Line 1750">
          <a:extLst>
            <a:ext uri="{FF2B5EF4-FFF2-40B4-BE49-F238E27FC236}">
              <a16:creationId xmlns:a16="http://schemas.microsoft.com/office/drawing/2014/main" id="{5BDB5C9F-8EF2-4586-AA4A-85EBEECC61B9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60" name="Line 1751">
          <a:extLst>
            <a:ext uri="{FF2B5EF4-FFF2-40B4-BE49-F238E27FC236}">
              <a16:creationId xmlns:a16="http://schemas.microsoft.com/office/drawing/2014/main" id="{55423DA4-BC9B-43BF-ABB9-37CD446B012A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61" name="Line 1752">
          <a:extLst>
            <a:ext uri="{FF2B5EF4-FFF2-40B4-BE49-F238E27FC236}">
              <a16:creationId xmlns:a16="http://schemas.microsoft.com/office/drawing/2014/main" id="{E7CD3A8F-0018-4BA2-AB4B-EE6A6DEBEEF8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62" name="Line 1753">
          <a:extLst>
            <a:ext uri="{FF2B5EF4-FFF2-40B4-BE49-F238E27FC236}">
              <a16:creationId xmlns:a16="http://schemas.microsoft.com/office/drawing/2014/main" id="{CCA8BA13-3989-4225-BFE5-C44B73FAE5E0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63" name="Line 1754">
          <a:extLst>
            <a:ext uri="{FF2B5EF4-FFF2-40B4-BE49-F238E27FC236}">
              <a16:creationId xmlns:a16="http://schemas.microsoft.com/office/drawing/2014/main" id="{464E2C54-49F1-4121-8A55-83DE65A02FE8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64" name="Line 1755">
          <a:extLst>
            <a:ext uri="{FF2B5EF4-FFF2-40B4-BE49-F238E27FC236}">
              <a16:creationId xmlns:a16="http://schemas.microsoft.com/office/drawing/2014/main" id="{5B535B37-1ADD-4B34-9E88-C5DBCA4729ED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65" name="Line 1756">
          <a:extLst>
            <a:ext uri="{FF2B5EF4-FFF2-40B4-BE49-F238E27FC236}">
              <a16:creationId xmlns:a16="http://schemas.microsoft.com/office/drawing/2014/main" id="{1D57F995-EDB5-4631-85A7-A16224452BAA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66" name="Line 1743">
          <a:extLst>
            <a:ext uri="{FF2B5EF4-FFF2-40B4-BE49-F238E27FC236}">
              <a16:creationId xmlns:a16="http://schemas.microsoft.com/office/drawing/2014/main" id="{5E3182C2-1F13-4751-A9C9-D4ECBD8B5B44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67" name="Line 1744">
          <a:extLst>
            <a:ext uri="{FF2B5EF4-FFF2-40B4-BE49-F238E27FC236}">
              <a16:creationId xmlns:a16="http://schemas.microsoft.com/office/drawing/2014/main" id="{28084248-02AF-4B13-9EC2-1959C14A83A4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68" name="Line 1745">
          <a:extLst>
            <a:ext uri="{FF2B5EF4-FFF2-40B4-BE49-F238E27FC236}">
              <a16:creationId xmlns:a16="http://schemas.microsoft.com/office/drawing/2014/main" id="{4FEA6866-657A-422D-BF92-4B06EF9EB5B6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69" name="Line 1746">
          <a:extLst>
            <a:ext uri="{FF2B5EF4-FFF2-40B4-BE49-F238E27FC236}">
              <a16:creationId xmlns:a16="http://schemas.microsoft.com/office/drawing/2014/main" id="{3E39A349-059B-4C62-8B37-7A0018F8BFCF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70" name="Line 1747">
          <a:extLst>
            <a:ext uri="{FF2B5EF4-FFF2-40B4-BE49-F238E27FC236}">
              <a16:creationId xmlns:a16="http://schemas.microsoft.com/office/drawing/2014/main" id="{85FBE9C5-FB25-4254-AEAC-8D13165A7E35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71" name="Line 1748">
          <a:extLst>
            <a:ext uri="{FF2B5EF4-FFF2-40B4-BE49-F238E27FC236}">
              <a16:creationId xmlns:a16="http://schemas.microsoft.com/office/drawing/2014/main" id="{BE2F417F-4109-4BF2-A7DD-95EEC8DC3A96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72" name="Line 1749">
          <a:extLst>
            <a:ext uri="{FF2B5EF4-FFF2-40B4-BE49-F238E27FC236}">
              <a16:creationId xmlns:a16="http://schemas.microsoft.com/office/drawing/2014/main" id="{6B9223EC-7DD3-475B-AEE4-1431131C1F6D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73" name="Line 1750">
          <a:extLst>
            <a:ext uri="{FF2B5EF4-FFF2-40B4-BE49-F238E27FC236}">
              <a16:creationId xmlns:a16="http://schemas.microsoft.com/office/drawing/2014/main" id="{671BC780-3876-4FCD-A43E-9C1FE0E47DDB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74" name="Line 1751">
          <a:extLst>
            <a:ext uri="{FF2B5EF4-FFF2-40B4-BE49-F238E27FC236}">
              <a16:creationId xmlns:a16="http://schemas.microsoft.com/office/drawing/2014/main" id="{F1AA46B2-F158-46C5-BBB8-2B87528AAA34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75" name="Line 1752">
          <a:extLst>
            <a:ext uri="{FF2B5EF4-FFF2-40B4-BE49-F238E27FC236}">
              <a16:creationId xmlns:a16="http://schemas.microsoft.com/office/drawing/2014/main" id="{3B90715F-2BB4-49B6-8895-E86B081CE721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76" name="Line 1753">
          <a:extLst>
            <a:ext uri="{FF2B5EF4-FFF2-40B4-BE49-F238E27FC236}">
              <a16:creationId xmlns:a16="http://schemas.microsoft.com/office/drawing/2014/main" id="{2788EE26-5C6E-4266-A91C-39706F840FC2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77" name="Line 1754">
          <a:extLst>
            <a:ext uri="{FF2B5EF4-FFF2-40B4-BE49-F238E27FC236}">
              <a16:creationId xmlns:a16="http://schemas.microsoft.com/office/drawing/2014/main" id="{44D89ADA-C964-4D33-B4D9-D8AE3ADDAC5A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78" name="Line 1755">
          <a:extLst>
            <a:ext uri="{FF2B5EF4-FFF2-40B4-BE49-F238E27FC236}">
              <a16:creationId xmlns:a16="http://schemas.microsoft.com/office/drawing/2014/main" id="{872BCD44-7850-4658-8A06-51F077AC6EE2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79" name="Line 1756">
          <a:extLst>
            <a:ext uri="{FF2B5EF4-FFF2-40B4-BE49-F238E27FC236}">
              <a16:creationId xmlns:a16="http://schemas.microsoft.com/office/drawing/2014/main" id="{E8A151B9-F851-4B9F-A67D-FF54C4F0C542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id="{171946E1-2A36-4E64-A983-88DF1FB4A6F9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id="{F540AA32-6607-415B-83C4-6AA4834D1386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id="{7393A3FD-28EE-499C-9C89-365F7C7E0C86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id="{089D9A50-6642-497B-952F-71863C0F93F6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id="{DDEF1162-2295-4F51-8835-13F794BE4563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id="{DD0499BA-FE74-48E4-B743-46C305CA89CB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id="{1B723CE4-ED54-4063-9EB9-1BCD56112FC0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id="{5685574A-E86F-4EDC-B0DD-4B9FDC8E52FF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id="{13900E8B-EA71-4A5F-AE5C-516DDFF2023E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id="{C6008C02-2126-45C7-BE06-0295694E62F1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id="{7F172209-C40D-4D12-B9FA-69DBFF15403C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id="{05402D20-F6E6-4492-A8B7-EC8CE0E3391B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id="{D288F3D5-777E-4E23-BD01-8C80420BC258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id="{E3BCB646-E0CE-4944-A9CC-92C4A8F6C439}"/>
            </a:ext>
          </a:extLst>
        </xdr:cNvPr>
        <xdr:cNvSpPr>
          <a:spLocks noChangeShapeType="1"/>
        </xdr:cNvSpPr>
      </xdr:nvSpPr>
      <xdr:spPr bwMode="auto">
        <a:xfrm>
          <a:off x="5772150" y="1460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94" name="Line 1789">
          <a:extLst>
            <a:ext uri="{FF2B5EF4-FFF2-40B4-BE49-F238E27FC236}">
              <a16:creationId xmlns:a16="http://schemas.microsoft.com/office/drawing/2014/main" id="{F7027B00-B8E8-4A50-B136-B67C23AA080A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95" name="Line 1790">
          <a:extLst>
            <a:ext uri="{FF2B5EF4-FFF2-40B4-BE49-F238E27FC236}">
              <a16:creationId xmlns:a16="http://schemas.microsoft.com/office/drawing/2014/main" id="{E2CF2B59-B0AA-46DE-804B-83033606B70D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96" name="Line 1791">
          <a:extLst>
            <a:ext uri="{FF2B5EF4-FFF2-40B4-BE49-F238E27FC236}">
              <a16:creationId xmlns:a16="http://schemas.microsoft.com/office/drawing/2014/main" id="{4A49D653-5E2C-4BED-B353-DCA871142759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97" name="Line 1792">
          <a:extLst>
            <a:ext uri="{FF2B5EF4-FFF2-40B4-BE49-F238E27FC236}">
              <a16:creationId xmlns:a16="http://schemas.microsoft.com/office/drawing/2014/main" id="{E9C1A9C2-00F3-4325-8BE4-41F26236A5F8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98" name="Line 1793">
          <a:extLst>
            <a:ext uri="{FF2B5EF4-FFF2-40B4-BE49-F238E27FC236}">
              <a16:creationId xmlns:a16="http://schemas.microsoft.com/office/drawing/2014/main" id="{F5C490A4-8D48-4263-AF78-C885AFB167C0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399" name="Line 1794">
          <a:extLst>
            <a:ext uri="{FF2B5EF4-FFF2-40B4-BE49-F238E27FC236}">
              <a16:creationId xmlns:a16="http://schemas.microsoft.com/office/drawing/2014/main" id="{FF8B3C2A-FA25-4968-9D16-7C4D9A6FBAA9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00" name="Line 1795">
          <a:extLst>
            <a:ext uri="{FF2B5EF4-FFF2-40B4-BE49-F238E27FC236}">
              <a16:creationId xmlns:a16="http://schemas.microsoft.com/office/drawing/2014/main" id="{D7B6BAEF-8838-4BC4-8974-DBCBC38F0CB7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01" name="Line 1796">
          <a:extLst>
            <a:ext uri="{FF2B5EF4-FFF2-40B4-BE49-F238E27FC236}">
              <a16:creationId xmlns:a16="http://schemas.microsoft.com/office/drawing/2014/main" id="{140C6331-978F-4307-8A14-337AF64E7952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02" name="Line 1797">
          <a:extLst>
            <a:ext uri="{FF2B5EF4-FFF2-40B4-BE49-F238E27FC236}">
              <a16:creationId xmlns:a16="http://schemas.microsoft.com/office/drawing/2014/main" id="{309C00AF-400C-4C96-8E17-32623D30A5D7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03" name="Line 1798">
          <a:extLst>
            <a:ext uri="{FF2B5EF4-FFF2-40B4-BE49-F238E27FC236}">
              <a16:creationId xmlns:a16="http://schemas.microsoft.com/office/drawing/2014/main" id="{6BEEAD8F-D07D-4C8C-90F8-C181E3DD62EE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04" name="Line 1799">
          <a:extLst>
            <a:ext uri="{FF2B5EF4-FFF2-40B4-BE49-F238E27FC236}">
              <a16:creationId xmlns:a16="http://schemas.microsoft.com/office/drawing/2014/main" id="{6E36D457-5D8E-4241-BB3B-19A726A5A281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05" name="Line 1800">
          <a:extLst>
            <a:ext uri="{FF2B5EF4-FFF2-40B4-BE49-F238E27FC236}">
              <a16:creationId xmlns:a16="http://schemas.microsoft.com/office/drawing/2014/main" id="{6CEC42B2-A141-4D0A-AD0A-2BFBD86AF161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06" name="Line 1801">
          <a:extLst>
            <a:ext uri="{FF2B5EF4-FFF2-40B4-BE49-F238E27FC236}">
              <a16:creationId xmlns:a16="http://schemas.microsoft.com/office/drawing/2014/main" id="{DD6EFFB1-F870-4AC0-8CB3-910B671A73B6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07" name="Line 1802">
          <a:extLst>
            <a:ext uri="{FF2B5EF4-FFF2-40B4-BE49-F238E27FC236}">
              <a16:creationId xmlns:a16="http://schemas.microsoft.com/office/drawing/2014/main" id="{CEC4E420-1058-4AEF-9FBE-F0254653CE99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08" name="Line 1803">
          <a:extLst>
            <a:ext uri="{FF2B5EF4-FFF2-40B4-BE49-F238E27FC236}">
              <a16:creationId xmlns:a16="http://schemas.microsoft.com/office/drawing/2014/main" id="{8B17C6D2-57F8-43A9-B9E2-22054FD80CE1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09" name="Line 1804">
          <a:extLst>
            <a:ext uri="{FF2B5EF4-FFF2-40B4-BE49-F238E27FC236}">
              <a16:creationId xmlns:a16="http://schemas.microsoft.com/office/drawing/2014/main" id="{F878D151-0C73-4703-82B7-61384DBFAD66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10" name="Line 1805">
          <a:extLst>
            <a:ext uri="{FF2B5EF4-FFF2-40B4-BE49-F238E27FC236}">
              <a16:creationId xmlns:a16="http://schemas.microsoft.com/office/drawing/2014/main" id="{E644DEC7-DAC8-4B64-9984-9A4CC1CCE275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11" name="Line 1806">
          <a:extLst>
            <a:ext uri="{FF2B5EF4-FFF2-40B4-BE49-F238E27FC236}">
              <a16:creationId xmlns:a16="http://schemas.microsoft.com/office/drawing/2014/main" id="{128BB95F-0529-4682-8A88-5C05D318993D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12" name="Line 1807">
          <a:extLst>
            <a:ext uri="{FF2B5EF4-FFF2-40B4-BE49-F238E27FC236}">
              <a16:creationId xmlns:a16="http://schemas.microsoft.com/office/drawing/2014/main" id="{FDC9D996-05EB-42BE-A163-FDD73EE4DEDE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13" name="Line 1808">
          <a:extLst>
            <a:ext uri="{FF2B5EF4-FFF2-40B4-BE49-F238E27FC236}">
              <a16:creationId xmlns:a16="http://schemas.microsoft.com/office/drawing/2014/main" id="{967E5273-2C04-4EAE-B786-16266A72FF85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414" name="Line 1809">
          <a:extLst>
            <a:ext uri="{FF2B5EF4-FFF2-40B4-BE49-F238E27FC236}">
              <a16:creationId xmlns:a16="http://schemas.microsoft.com/office/drawing/2014/main" id="{C7FFFD97-74AD-4406-8595-22A19D581E33}"/>
            </a:ext>
          </a:extLst>
        </xdr:cNvPr>
        <xdr:cNvSpPr>
          <a:spLocks noChangeShapeType="1"/>
        </xdr:cNvSpPr>
      </xdr:nvSpPr>
      <xdr:spPr bwMode="auto">
        <a:xfrm>
          <a:off x="5772150" y="1921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15" name="Line 1789">
          <a:extLst>
            <a:ext uri="{FF2B5EF4-FFF2-40B4-BE49-F238E27FC236}">
              <a16:creationId xmlns:a16="http://schemas.microsoft.com/office/drawing/2014/main" id="{FEBB2EF7-99DB-4E4D-9C8E-24F46B94F81D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16" name="Line 1790">
          <a:extLst>
            <a:ext uri="{FF2B5EF4-FFF2-40B4-BE49-F238E27FC236}">
              <a16:creationId xmlns:a16="http://schemas.microsoft.com/office/drawing/2014/main" id="{082FFA70-35F0-4551-925A-ADBC44B257DC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17" name="Line 1791">
          <a:extLst>
            <a:ext uri="{FF2B5EF4-FFF2-40B4-BE49-F238E27FC236}">
              <a16:creationId xmlns:a16="http://schemas.microsoft.com/office/drawing/2014/main" id="{94242045-B99A-4670-A74E-96D6C622BE75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18" name="Line 1792">
          <a:extLst>
            <a:ext uri="{FF2B5EF4-FFF2-40B4-BE49-F238E27FC236}">
              <a16:creationId xmlns:a16="http://schemas.microsoft.com/office/drawing/2014/main" id="{54FC2BBC-0A66-4126-9616-5D00E048258B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19" name="Line 1793">
          <a:extLst>
            <a:ext uri="{FF2B5EF4-FFF2-40B4-BE49-F238E27FC236}">
              <a16:creationId xmlns:a16="http://schemas.microsoft.com/office/drawing/2014/main" id="{735092E5-AEBF-4BCD-B200-C6B533728B43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0" name="Line 1794">
          <a:extLst>
            <a:ext uri="{FF2B5EF4-FFF2-40B4-BE49-F238E27FC236}">
              <a16:creationId xmlns:a16="http://schemas.microsoft.com/office/drawing/2014/main" id="{7FB04230-B564-4963-90D0-B7CFB8E65988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1" name="Line 1795">
          <a:extLst>
            <a:ext uri="{FF2B5EF4-FFF2-40B4-BE49-F238E27FC236}">
              <a16:creationId xmlns:a16="http://schemas.microsoft.com/office/drawing/2014/main" id="{676D0E52-1FAE-4F0C-98C9-0B873CB1024C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2" name="Line 1796">
          <a:extLst>
            <a:ext uri="{FF2B5EF4-FFF2-40B4-BE49-F238E27FC236}">
              <a16:creationId xmlns:a16="http://schemas.microsoft.com/office/drawing/2014/main" id="{839602BB-CF38-4892-8AC4-6364A9A80945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3" name="Line 1797">
          <a:extLst>
            <a:ext uri="{FF2B5EF4-FFF2-40B4-BE49-F238E27FC236}">
              <a16:creationId xmlns:a16="http://schemas.microsoft.com/office/drawing/2014/main" id="{D72A6DF9-1F81-4746-9D10-5694F8B5DFAF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4" name="Line 1798">
          <a:extLst>
            <a:ext uri="{FF2B5EF4-FFF2-40B4-BE49-F238E27FC236}">
              <a16:creationId xmlns:a16="http://schemas.microsoft.com/office/drawing/2014/main" id="{27C55515-38BE-44C8-9843-6172B09EE999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5" name="Line 1799">
          <a:extLst>
            <a:ext uri="{FF2B5EF4-FFF2-40B4-BE49-F238E27FC236}">
              <a16:creationId xmlns:a16="http://schemas.microsoft.com/office/drawing/2014/main" id="{ED378ECA-57F2-45A6-BAA6-D9E5D5AC9228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6" name="Line 1800">
          <a:extLst>
            <a:ext uri="{FF2B5EF4-FFF2-40B4-BE49-F238E27FC236}">
              <a16:creationId xmlns:a16="http://schemas.microsoft.com/office/drawing/2014/main" id="{A7427C84-A9A5-45AD-8F78-9C91F818F0C4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7" name="Line 1801">
          <a:extLst>
            <a:ext uri="{FF2B5EF4-FFF2-40B4-BE49-F238E27FC236}">
              <a16:creationId xmlns:a16="http://schemas.microsoft.com/office/drawing/2014/main" id="{2E49F02E-97E6-48DA-AD54-DA3A93216F91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8" name="Line 1802">
          <a:extLst>
            <a:ext uri="{FF2B5EF4-FFF2-40B4-BE49-F238E27FC236}">
              <a16:creationId xmlns:a16="http://schemas.microsoft.com/office/drawing/2014/main" id="{8BB65BDF-0514-45BB-9D06-3973C9C2D04A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29" name="Line 1803">
          <a:extLst>
            <a:ext uri="{FF2B5EF4-FFF2-40B4-BE49-F238E27FC236}">
              <a16:creationId xmlns:a16="http://schemas.microsoft.com/office/drawing/2014/main" id="{24590160-DF2A-4C67-ADAE-7204B34E732D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0" name="Line 1804">
          <a:extLst>
            <a:ext uri="{FF2B5EF4-FFF2-40B4-BE49-F238E27FC236}">
              <a16:creationId xmlns:a16="http://schemas.microsoft.com/office/drawing/2014/main" id="{9EB02B95-477B-4224-9768-95C3A5BEA9CC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1" name="Line 1805">
          <a:extLst>
            <a:ext uri="{FF2B5EF4-FFF2-40B4-BE49-F238E27FC236}">
              <a16:creationId xmlns:a16="http://schemas.microsoft.com/office/drawing/2014/main" id="{750FB094-7013-4C05-A842-2E274611E211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2" name="Line 1806">
          <a:extLst>
            <a:ext uri="{FF2B5EF4-FFF2-40B4-BE49-F238E27FC236}">
              <a16:creationId xmlns:a16="http://schemas.microsoft.com/office/drawing/2014/main" id="{F1EE0291-D193-4710-8977-0974573C3BF1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3" name="Line 1807">
          <a:extLst>
            <a:ext uri="{FF2B5EF4-FFF2-40B4-BE49-F238E27FC236}">
              <a16:creationId xmlns:a16="http://schemas.microsoft.com/office/drawing/2014/main" id="{FA82679D-37D4-4D37-8688-8DC46325D48F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4" name="Line 1808">
          <a:extLst>
            <a:ext uri="{FF2B5EF4-FFF2-40B4-BE49-F238E27FC236}">
              <a16:creationId xmlns:a16="http://schemas.microsoft.com/office/drawing/2014/main" id="{8D3D1C63-6D05-4898-909F-6EA61EE6589D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435" name="Line 1809">
          <a:extLst>
            <a:ext uri="{FF2B5EF4-FFF2-40B4-BE49-F238E27FC236}">
              <a16:creationId xmlns:a16="http://schemas.microsoft.com/office/drawing/2014/main" id="{C00BDDC9-6A61-43D7-9F9D-2EFAA0E94B4C}"/>
            </a:ext>
          </a:extLst>
        </xdr:cNvPr>
        <xdr:cNvSpPr>
          <a:spLocks noChangeShapeType="1"/>
        </xdr:cNvSpPr>
      </xdr:nvSpPr>
      <xdr:spPr bwMode="auto">
        <a:xfrm>
          <a:off x="5772150" y="2050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36" name="Line 3967">
          <a:extLst>
            <a:ext uri="{FF2B5EF4-FFF2-40B4-BE49-F238E27FC236}">
              <a16:creationId xmlns:a16="http://schemas.microsoft.com/office/drawing/2014/main" id="{7A0B44DB-0C52-45A9-B6DE-32D952440388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37" name="Line 3968">
          <a:extLst>
            <a:ext uri="{FF2B5EF4-FFF2-40B4-BE49-F238E27FC236}">
              <a16:creationId xmlns:a16="http://schemas.microsoft.com/office/drawing/2014/main" id="{FB8C8E35-E892-44AB-BFBE-C71ABDC72CE8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38" name="Line 3969">
          <a:extLst>
            <a:ext uri="{FF2B5EF4-FFF2-40B4-BE49-F238E27FC236}">
              <a16:creationId xmlns:a16="http://schemas.microsoft.com/office/drawing/2014/main" id="{0DDAB502-C8CD-47F8-9F0F-92E1F11B24B7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39" name="Line 3970">
          <a:extLst>
            <a:ext uri="{FF2B5EF4-FFF2-40B4-BE49-F238E27FC236}">
              <a16:creationId xmlns:a16="http://schemas.microsoft.com/office/drawing/2014/main" id="{AD97EEF7-A516-44C2-92BC-F2542CCE6F54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40" name="Line 3971">
          <a:extLst>
            <a:ext uri="{FF2B5EF4-FFF2-40B4-BE49-F238E27FC236}">
              <a16:creationId xmlns:a16="http://schemas.microsoft.com/office/drawing/2014/main" id="{F6A81736-8276-4372-89B8-B898A08518BF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41" name="Line 3972">
          <a:extLst>
            <a:ext uri="{FF2B5EF4-FFF2-40B4-BE49-F238E27FC236}">
              <a16:creationId xmlns:a16="http://schemas.microsoft.com/office/drawing/2014/main" id="{78C50D75-212E-4F67-8A24-4156FBD406AA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42" name="Line 3973">
          <a:extLst>
            <a:ext uri="{FF2B5EF4-FFF2-40B4-BE49-F238E27FC236}">
              <a16:creationId xmlns:a16="http://schemas.microsoft.com/office/drawing/2014/main" id="{7926901A-07C2-4098-B199-78BE0A266740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43" name="Line 3974">
          <a:extLst>
            <a:ext uri="{FF2B5EF4-FFF2-40B4-BE49-F238E27FC236}">
              <a16:creationId xmlns:a16="http://schemas.microsoft.com/office/drawing/2014/main" id="{D78A7621-DC8F-44A8-9CF2-0F4828732AC4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44" name="Line 3975">
          <a:extLst>
            <a:ext uri="{FF2B5EF4-FFF2-40B4-BE49-F238E27FC236}">
              <a16:creationId xmlns:a16="http://schemas.microsoft.com/office/drawing/2014/main" id="{13E84478-BF78-41B0-A489-E1CEF9DAFBC8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45" name="Line 3976">
          <a:extLst>
            <a:ext uri="{FF2B5EF4-FFF2-40B4-BE49-F238E27FC236}">
              <a16:creationId xmlns:a16="http://schemas.microsoft.com/office/drawing/2014/main" id="{39792732-1EB5-4FF5-8B06-9D659C285A6C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46" name="Line 3977">
          <a:extLst>
            <a:ext uri="{FF2B5EF4-FFF2-40B4-BE49-F238E27FC236}">
              <a16:creationId xmlns:a16="http://schemas.microsoft.com/office/drawing/2014/main" id="{D62D5BB5-E262-4DD9-8231-B057D29AB902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47" name="Line 3978">
          <a:extLst>
            <a:ext uri="{FF2B5EF4-FFF2-40B4-BE49-F238E27FC236}">
              <a16:creationId xmlns:a16="http://schemas.microsoft.com/office/drawing/2014/main" id="{068411D8-76E8-440F-B760-C2A5065DD76D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48" name="Line 3979">
          <a:extLst>
            <a:ext uri="{FF2B5EF4-FFF2-40B4-BE49-F238E27FC236}">
              <a16:creationId xmlns:a16="http://schemas.microsoft.com/office/drawing/2014/main" id="{725A3607-161F-467F-9991-89ABFF8FCD11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49" name="Line 3980">
          <a:extLst>
            <a:ext uri="{FF2B5EF4-FFF2-40B4-BE49-F238E27FC236}">
              <a16:creationId xmlns:a16="http://schemas.microsoft.com/office/drawing/2014/main" id="{7CC51134-9801-42E7-AC58-4252222C0A68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50" name="Line 3981">
          <a:extLst>
            <a:ext uri="{FF2B5EF4-FFF2-40B4-BE49-F238E27FC236}">
              <a16:creationId xmlns:a16="http://schemas.microsoft.com/office/drawing/2014/main" id="{837474BF-9D5F-4DA0-9B46-E5AC8B9D25F3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51" name="Line 3982">
          <a:extLst>
            <a:ext uri="{FF2B5EF4-FFF2-40B4-BE49-F238E27FC236}">
              <a16:creationId xmlns:a16="http://schemas.microsoft.com/office/drawing/2014/main" id="{E4CE12A9-8DE6-4B45-85A3-3DEB21E02447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52" name="Line 3983">
          <a:extLst>
            <a:ext uri="{FF2B5EF4-FFF2-40B4-BE49-F238E27FC236}">
              <a16:creationId xmlns:a16="http://schemas.microsoft.com/office/drawing/2014/main" id="{99A51D19-EB29-41BE-BFF3-EF0D575761EF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53" name="Line 3984">
          <a:extLst>
            <a:ext uri="{FF2B5EF4-FFF2-40B4-BE49-F238E27FC236}">
              <a16:creationId xmlns:a16="http://schemas.microsoft.com/office/drawing/2014/main" id="{B4C64E7C-92A1-453D-B970-284FBF6457FC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54" name="Line 3985">
          <a:extLst>
            <a:ext uri="{FF2B5EF4-FFF2-40B4-BE49-F238E27FC236}">
              <a16:creationId xmlns:a16="http://schemas.microsoft.com/office/drawing/2014/main" id="{227DE058-FBF8-4750-8EA0-BD1EDFA1BCD5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55" name="Line 3986">
          <a:extLst>
            <a:ext uri="{FF2B5EF4-FFF2-40B4-BE49-F238E27FC236}">
              <a16:creationId xmlns:a16="http://schemas.microsoft.com/office/drawing/2014/main" id="{2FF9BE3F-6816-4588-9BC4-DA03A2D117D6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56" name="Line 3987">
          <a:extLst>
            <a:ext uri="{FF2B5EF4-FFF2-40B4-BE49-F238E27FC236}">
              <a16:creationId xmlns:a16="http://schemas.microsoft.com/office/drawing/2014/main" id="{51C20BC1-7580-47CB-8FA1-2DF84091187C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57" name="Line 3988">
          <a:extLst>
            <a:ext uri="{FF2B5EF4-FFF2-40B4-BE49-F238E27FC236}">
              <a16:creationId xmlns:a16="http://schemas.microsoft.com/office/drawing/2014/main" id="{D98CD987-C98C-48D2-B4D9-579E070AAB4B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58" name="Line 3989">
          <a:extLst>
            <a:ext uri="{FF2B5EF4-FFF2-40B4-BE49-F238E27FC236}">
              <a16:creationId xmlns:a16="http://schemas.microsoft.com/office/drawing/2014/main" id="{2E7B4CA9-D565-454B-B055-55BEE479579D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59" name="Line 3990">
          <a:extLst>
            <a:ext uri="{FF2B5EF4-FFF2-40B4-BE49-F238E27FC236}">
              <a16:creationId xmlns:a16="http://schemas.microsoft.com/office/drawing/2014/main" id="{473DF12A-BFA1-48EC-AACE-94945AEE0247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60" name="Line 3991">
          <a:extLst>
            <a:ext uri="{FF2B5EF4-FFF2-40B4-BE49-F238E27FC236}">
              <a16:creationId xmlns:a16="http://schemas.microsoft.com/office/drawing/2014/main" id="{E7AC7F70-241E-4018-9CCC-228593703557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61" name="Line 3992">
          <a:extLst>
            <a:ext uri="{FF2B5EF4-FFF2-40B4-BE49-F238E27FC236}">
              <a16:creationId xmlns:a16="http://schemas.microsoft.com/office/drawing/2014/main" id="{1AEF5BE1-DA3C-4274-84A0-52E3C761449B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62" name="Line 3993">
          <a:extLst>
            <a:ext uri="{FF2B5EF4-FFF2-40B4-BE49-F238E27FC236}">
              <a16:creationId xmlns:a16="http://schemas.microsoft.com/office/drawing/2014/main" id="{5A0B61B1-E056-49F3-B5A3-3EAFECD66415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63" name="Line 3994">
          <a:extLst>
            <a:ext uri="{FF2B5EF4-FFF2-40B4-BE49-F238E27FC236}">
              <a16:creationId xmlns:a16="http://schemas.microsoft.com/office/drawing/2014/main" id="{33E00A72-1A62-43DC-B5D9-BB5E2E748F03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64" name="Line 3995">
          <a:extLst>
            <a:ext uri="{FF2B5EF4-FFF2-40B4-BE49-F238E27FC236}">
              <a16:creationId xmlns:a16="http://schemas.microsoft.com/office/drawing/2014/main" id="{93C6DE18-CC9C-40CE-AA90-D379EA284CA1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65" name="Line 3996">
          <a:extLst>
            <a:ext uri="{FF2B5EF4-FFF2-40B4-BE49-F238E27FC236}">
              <a16:creationId xmlns:a16="http://schemas.microsoft.com/office/drawing/2014/main" id="{DBC0B856-9BBD-46A7-A11E-028BCF090DD3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66" name="Line 3997">
          <a:extLst>
            <a:ext uri="{FF2B5EF4-FFF2-40B4-BE49-F238E27FC236}">
              <a16:creationId xmlns:a16="http://schemas.microsoft.com/office/drawing/2014/main" id="{4D755A46-9B6B-4737-8511-7C8F71A02D72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67" name="Line 3998">
          <a:extLst>
            <a:ext uri="{FF2B5EF4-FFF2-40B4-BE49-F238E27FC236}">
              <a16:creationId xmlns:a16="http://schemas.microsoft.com/office/drawing/2014/main" id="{E49F8D89-8914-4FBC-B4BB-EAB337BBE89D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68" name="Line 3999">
          <a:extLst>
            <a:ext uri="{FF2B5EF4-FFF2-40B4-BE49-F238E27FC236}">
              <a16:creationId xmlns:a16="http://schemas.microsoft.com/office/drawing/2014/main" id="{4A42D871-6184-42E1-8A8D-8B252D029E75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69" name="Line 4000">
          <a:extLst>
            <a:ext uri="{FF2B5EF4-FFF2-40B4-BE49-F238E27FC236}">
              <a16:creationId xmlns:a16="http://schemas.microsoft.com/office/drawing/2014/main" id="{5D702A68-9241-4D3B-BF3B-81B24D2FB9C0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70" name="Line 4001">
          <a:extLst>
            <a:ext uri="{FF2B5EF4-FFF2-40B4-BE49-F238E27FC236}">
              <a16:creationId xmlns:a16="http://schemas.microsoft.com/office/drawing/2014/main" id="{F98D3446-DA05-4560-9BFD-A71725D1E4E8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71" name="Line 4002">
          <a:extLst>
            <a:ext uri="{FF2B5EF4-FFF2-40B4-BE49-F238E27FC236}">
              <a16:creationId xmlns:a16="http://schemas.microsoft.com/office/drawing/2014/main" id="{41725D0C-1EE4-4C57-A34C-E49CD86D092F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72" name="Line 4003">
          <a:extLst>
            <a:ext uri="{FF2B5EF4-FFF2-40B4-BE49-F238E27FC236}">
              <a16:creationId xmlns:a16="http://schemas.microsoft.com/office/drawing/2014/main" id="{7AAF1A9C-759A-4C3A-86FA-F936585771CB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73" name="Line 4004">
          <a:extLst>
            <a:ext uri="{FF2B5EF4-FFF2-40B4-BE49-F238E27FC236}">
              <a16:creationId xmlns:a16="http://schemas.microsoft.com/office/drawing/2014/main" id="{EBED416A-09EB-4EA7-806B-14652847D122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74" name="Line 4005">
          <a:extLst>
            <a:ext uri="{FF2B5EF4-FFF2-40B4-BE49-F238E27FC236}">
              <a16:creationId xmlns:a16="http://schemas.microsoft.com/office/drawing/2014/main" id="{AA0CA14D-2A9B-46A3-868A-E95D57153CA8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75" name="Line 4006">
          <a:extLst>
            <a:ext uri="{FF2B5EF4-FFF2-40B4-BE49-F238E27FC236}">
              <a16:creationId xmlns:a16="http://schemas.microsoft.com/office/drawing/2014/main" id="{3E2B001F-7519-44D6-B916-845100A1AB04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76" name="Line 4007">
          <a:extLst>
            <a:ext uri="{FF2B5EF4-FFF2-40B4-BE49-F238E27FC236}">
              <a16:creationId xmlns:a16="http://schemas.microsoft.com/office/drawing/2014/main" id="{662BAF31-3F3A-44B8-BFA3-F1C9D40E285F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77" name="Line 4008">
          <a:extLst>
            <a:ext uri="{FF2B5EF4-FFF2-40B4-BE49-F238E27FC236}">
              <a16:creationId xmlns:a16="http://schemas.microsoft.com/office/drawing/2014/main" id="{079B90F2-CF26-4426-93F1-FC7650B929F8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78" name="Line 3967">
          <a:extLst>
            <a:ext uri="{FF2B5EF4-FFF2-40B4-BE49-F238E27FC236}">
              <a16:creationId xmlns:a16="http://schemas.microsoft.com/office/drawing/2014/main" id="{1DACB0A3-CBBA-48B5-B6D5-6078BC21BB44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79" name="Line 3968">
          <a:extLst>
            <a:ext uri="{FF2B5EF4-FFF2-40B4-BE49-F238E27FC236}">
              <a16:creationId xmlns:a16="http://schemas.microsoft.com/office/drawing/2014/main" id="{4B12F5F3-F25A-4F31-B4B1-61EA0A34EF87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80" name="Line 3969">
          <a:extLst>
            <a:ext uri="{FF2B5EF4-FFF2-40B4-BE49-F238E27FC236}">
              <a16:creationId xmlns:a16="http://schemas.microsoft.com/office/drawing/2014/main" id="{D56DB45C-984C-4CA8-A509-3870E449D9A9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81" name="Line 3970">
          <a:extLst>
            <a:ext uri="{FF2B5EF4-FFF2-40B4-BE49-F238E27FC236}">
              <a16:creationId xmlns:a16="http://schemas.microsoft.com/office/drawing/2014/main" id="{BB4DFAF5-AADD-449D-B7E9-50E84D720D1B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82" name="Line 3971">
          <a:extLst>
            <a:ext uri="{FF2B5EF4-FFF2-40B4-BE49-F238E27FC236}">
              <a16:creationId xmlns:a16="http://schemas.microsoft.com/office/drawing/2014/main" id="{8B0B1F46-80B9-4292-AC73-E7128AA8384A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83" name="Line 3972">
          <a:extLst>
            <a:ext uri="{FF2B5EF4-FFF2-40B4-BE49-F238E27FC236}">
              <a16:creationId xmlns:a16="http://schemas.microsoft.com/office/drawing/2014/main" id="{32BAD1F6-94ED-41FD-A664-346A204454E0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84" name="Line 3973">
          <a:extLst>
            <a:ext uri="{FF2B5EF4-FFF2-40B4-BE49-F238E27FC236}">
              <a16:creationId xmlns:a16="http://schemas.microsoft.com/office/drawing/2014/main" id="{AA15E867-7C3E-4775-8F70-6BB3C74462CB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85" name="Line 3974">
          <a:extLst>
            <a:ext uri="{FF2B5EF4-FFF2-40B4-BE49-F238E27FC236}">
              <a16:creationId xmlns:a16="http://schemas.microsoft.com/office/drawing/2014/main" id="{0157A4BC-5350-4F50-989D-77F0D50EC500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86" name="Line 3975">
          <a:extLst>
            <a:ext uri="{FF2B5EF4-FFF2-40B4-BE49-F238E27FC236}">
              <a16:creationId xmlns:a16="http://schemas.microsoft.com/office/drawing/2014/main" id="{558CC061-90D2-4F2E-A3E8-36D9F39D63A6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87" name="Line 3976">
          <a:extLst>
            <a:ext uri="{FF2B5EF4-FFF2-40B4-BE49-F238E27FC236}">
              <a16:creationId xmlns:a16="http://schemas.microsoft.com/office/drawing/2014/main" id="{6067843D-A70D-44B4-BBE2-12B01BF2B3B7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88" name="Line 3977">
          <a:extLst>
            <a:ext uri="{FF2B5EF4-FFF2-40B4-BE49-F238E27FC236}">
              <a16:creationId xmlns:a16="http://schemas.microsoft.com/office/drawing/2014/main" id="{DB995985-9F69-47D3-AF8E-6BFA06C4343B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89" name="Line 3978">
          <a:extLst>
            <a:ext uri="{FF2B5EF4-FFF2-40B4-BE49-F238E27FC236}">
              <a16:creationId xmlns:a16="http://schemas.microsoft.com/office/drawing/2014/main" id="{64E918A1-2C89-405F-B6C5-41381E23FD05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90" name="Line 3979">
          <a:extLst>
            <a:ext uri="{FF2B5EF4-FFF2-40B4-BE49-F238E27FC236}">
              <a16:creationId xmlns:a16="http://schemas.microsoft.com/office/drawing/2014/main" id="{91B1110E-1552-466C-9B73-D4641BAD7E11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91" name="Line 3980">
          <a:extLst>
            <a:ext uri="{FF2B5EF4-FFF2-40B4-BE49-F238E27FC236}">
              <a16:creationId xmlns:a16="http://schemas.microsoft.com/office/drawing/2014/main" id="{AD7CE116-D80B-49AD-ACC9-BF916466E37E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92" name="Line 3981">
          <a:extLst>
            <a:ext uri="{FF2B5EF4-FFF2-40B4-BE49-F238E27FC236}">
              <a16:creationId xmlns:a16="http://schemas.microsoft.com/office/drawing/2014/main" id="{21B0DAA7-6800-4BD7-8D04-54FE79B56708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93" name="Line 3982">
          <a:extLst>
            <a:ext uri="{FF2B5EF4-FFF2-40B4-BE49-F238E27FC236}">
              <a16:creationId xmlns:a16="http://schemas.microsoft.com/office/drawing/2014/main" id="{9F83F3D4-DF9B-407F-9322-0FE7F18A3641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94" name="Line 3983">
          <a:extLst>
            <a:ext uri="{FF2B5EF4-FFF2-40B4-BE49-F238E27FC236}">
              <a16:creationId xmlns:a16="http://schemas.microsoft.com/office/drawing/2014/main" id="{389C464B-BABA-4962-A054-212D2C00E473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95" name="Line 3984">
          <a:extLst>
            <a:ext uri="{FF2B5EF4-FFF2-40B4-BE49-F238E27FC236}">
              <a16:creationId xmlns:a16="http://schemas.microsoft.com/office/drawing/2014/main" id="{553F7594-56E2-4E0E-BDFE-F18AC45509AC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96" name="Line 3985">
          <a:extLst>
            <a:ext uri="{FF2B5EF4-FFF2-40B4-BE49-F238E27FC236}">
              <a16:creationId xmlns:a16="http://schemas.microsoft.com/office/drawing/2014/main" id="{C488F38A-762D-4A3A-A440-B85F6719E15F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97" name="Line 3986">
          <a:extLst>
            <a:ext uri="{FF2B5EF4-FFF2-40B4-BE49-F238E27FC236}">
              <a16:creationId xmlns:a16="http://schemas.microsoft.com/office/drawing/2014/main" id="{D6E0275D-B5A9-4D2F-A3A9-16946AD31B8C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98" name="Line 3987">
          <a:extLst>
            <a:ext uri="{FF2B5EF4-FFF2-40B4-BE49-F238E27FC236}">
              <a16:creationId xmlns:a16="http://schemas.microsoft.com/office/drawing/2014/main" id="{15DE1361-6699-4088-B73E-EC52130B02D0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499" name="Line 3988">
          <a:extLst>
            <a:ext uri="{FF2B5EF4-FFF2-40B4-BE49-F238E27FC236}">
              <a16:creationId xmlns:a16="http://schemas.microsoft.com/office/drawing/2014/main" id="{BFE76312-4403-4EC8-8E59-35BF8CFADCCE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00" name="Line 3989">
          <a:extLst>
            <a:ext uri="{FF2B5EF4-FFF2-40B4-BE49-F238E27FC236}">
              <a16:creationId xmlns:a16="http://schemas.microsoft.com/office/drawing/2014/main" id="{559256C8-263F-48D1-BF67-7056CD957E48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01" name="Line 3990">
          <a:extLst>
            <a:ext uri="{FF2B5EF4-FFF2-40B4-BE49-F238E27FC236}">
              <a16:creationId xmlns:a16="http://schemas.microsoft.com/office/drawing/2014/main" id="{2D592E63-6269-4F17-9583-9CF2B9B2CECF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02" name="Line 3991">
          <a:extLst>
            <a:ext uri="{FF2B5EF4-FFF2-40B4-BE49-F238E27FC236}">
              <a16:creationId xmlns:a16="http://schemas.microsoft.com/office/drawing/2014/main" id="{65F51D39-41E7-47A4-BFCA-8B3A1C1A3105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03" name="Line 3992">
          <a:extLst>
            <a:ext uri="{FF2B5EF4-FFF2-40B4-BE49-F238E27FC236}">
              <a16:creationId xmlns:a16="http://schemas.microsoft.com/office/drawing/2014/main" id="{22525E89-2D87-4B75-9C68-FFE8F0147E9A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04" name="Line 3993">
          <a:extLst>
            <a:ext uri="{FF2B5EF4-FFF2-40B4-BE49-F238E27FC236}">
              <a16:creationId xmlns:a16="http://schemas.microsoft.com/office/drawing/2014/main" id="{846D3AAE-CE8A-4E04-926F-2A2BF4619AD6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05" name="Line 3994">
          <a:extLst>
            <a:ext uri="{FF2B5EF4-FFF2-40B4-BE49-F238E27FC236}">
              <a16:creationId xmlns:a16="http://schemas.microsoft.com/office/drawing/2014/main" id="{5E95FA6E-1969-40BE-AA37-F82F75B43529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06" name="Line 3995">
          <a:extLst>
            <a:ext uri="{FF2B5EF4-FFF2-40B4-BE49-F238E27FC236}">
              <a16:creationId xmlns:a16="http://schemas.microsoft.com/office/drawing/2014/main" id="{78114A3A-1156-4B59-869D-78D4D7F1CD81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07" name="Line 3996">
          <a:extLst>
            <a:ext uri="{FF2B5EF4-FFF2-40B4-BE49-F238E27FC236}">
              <a16:creationId xmlns:a16="http://schemas.microsoft.com/office/drawing/2014/main" id="{3D0559B4-9443-4AEE-A863-D94032943A38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08" name="Line 3997">
          <a:extLst>
            <a:ext uri="{FF2B5EF4-FFF2-40B4-BE49-F238E27FC236}">
              <a16:creationId xmlns:a16="http://schemas.microsoft.com/office/drawing/2014/main" id="{4D20A11E-666D-4D64-8A7E-C4C2F58DE750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09" name="Line 3998">
          <a:extLst>
            <a:ext uri="{FF2B5EF4-FFF2-40B4-BE49-F238E27FC236}">
              <a16:creationId xmlns:a16="http://schemas.microsoft.com/office/drawing/2014/main" id="{F99788BC-4378-4B0D-907C-C0EF78E2EED1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10" name="Line 3999">
          <a:extLst>
            <a:ext uri="{FF2B5EF4-FFF2-40B4-BE49-F238E27FC236}">
              <a16:creationId xmlns:a16="http://schemas.microsoft.com/office/drawing/2014/main" id="{2938B682-599E-450D-A863-D48DA61EF2F8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11" name="Line 4000">
          <a:extLst>
            <a:ext uri="{FF2B5EF4-FFF2-40B4-BE49-F238E27FC236}">
              <a16:creationId xmlns:a16="http://schemas.microsoft.com/office/drawing/2014/main" id="{BB6229F5-30A5-4769-A861-2F4BA39CC4D0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12" name="Line 4001">
          <a:extLst>
            <a:ext uri="{FF2B5EF4-FFF2-40B4-BE49-F238E27FC236}">
              <a16:creationId xmlns:a16="http://schemas.microsoft.com/office/drawing/2014/main" id="{BCF9D623-6638-48F2-B4F6-472B25E545EA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13" name="Line 4002">
          <a:extLst>
            <a:ext uri="{FF2B5EF4-FFF2-40B4-BE49-F238E27FC236}">
              <a16:creationId xmlns:a16="http://schemas.microsoft.com/office/drawing/2014/main" id="{80BF2360-6BF6-433A-820F-A24FD79E0E47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14" name="Line 4003">
          <a:extLst>
            <a:ext uri="{FF2B5EF4-FFF2-40B4-BE49-F238E27FC236}">
              <a16:creationId xmlns:a16="http://schemas.microsoft.com/office/drawing/2014/main" id="{07E429B1-371E-4E25-AD52-BBB31DFEBE47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15" name="Line 4004">
          <a:extLst>
            <a:ext uri="{FF2B5EF4-FFF2-40B4-BE49-F238E27FC236}">
              <a16:creationId xmlns:a16="http://schemas.microsoft.com/office/drawing/2014/main" id="{463B4A23-81E0-4A6D-A285-53ED7F1A66DF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16" name="Line 4005">
          <a:extLst>
            <a:ext uri="{FF2B5EF4-FFF2-40B4-BE49-F238E27FC236}">
              <a16:creationId xmlns:a16="http://schemas.microsoft.com/office/drawing/2014/main" id="{7D9E5BA5-FE88-453A-991B-C72415ABDAC9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17" name="Line 4006">
          <a:extLst>
            <a:ext uri="{FF2B5EF4-FFF2-40B4-BE49-F238E27FC236}">
              <a16:creationId xmlns:a16="http://schemas.microsoft.com/office/drawing/2014/main" id="{A46EF961-B914-4478-963B-FD729544D094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18" name="Line 4007">
          <a:extLst>
            <a:ext uri="{FF2B5EF4-FFF2-40B4-BE49-F238E27FC236}">
              <a16:creationId xmlns:a16="http://schemas.microsoft.com/office/drawing/2014/main" id="{D849C2F0-ED4A-4E74-AD15-E392A60BE9CA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519" name="Line 4008">
          <a:extLst>
            <a:ext uri="{FF2B5EF4-FFF2-40B4-BE49-F238E27FC236}">
              <a16:creationId xmlns:a16="http://schemas.microsoft.com/office/drawing/2014/main" id="{0BAD3120-5370-4EA2-9426-CE6E37EE6862}"/>
            </a:ext>
          </a:extLst>
        </xdr:cNvPr>
        <xdr:cNvSpPr>
          <a:spLocks noChangeShapeType="1"/>
        </xdr:cNvSpPr>
      </xdr:nvSpPr>
      <xdr:spPr bwMode="auto">
        <a:xfrm>
          <a:off x="5772150" y="22450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20" name="Line 3967">
          <a:extLst>
            <a:ext uri="{FF2B5EF4-FFF2-40B4-BE49-F238E27FC236}">
              <a16:creationId xmlns:a16="http://schemas.microsoft.com/office/drawing/2014/main" id="{AFD8500E-21E3-4528-989E-C754D12EF254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21" name="Line 3968">
          <a:extLst>
            <a:ext uri="{FF2B5EF4-FFF2-40B4-BE49-F238E27FC236}">
              <a16:creationId xmlns:a16="http://schemas.microsoft.com/office/drawing/2014/main" id="{376F5EE9-CA8C-4B4E-85B2-70AAC182CF27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22" name="Line 3969">
          <a:extLst>
            <a:ext uri="{FF2B5EF4-FFF2-40B4-BE49-F238E27FC236}">
              <a16:creationId xmlns:a16="http://schemas.microsoft.com/office/drawing/2014/main" id="{616C1A6A-E410-4D5D-B319-0CC4300E10D0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23" name="Line 3970">
          <a:extLst>
            <a:ext uri="{FF2B5EF4-FFF2-40B4-BE49-F238E27FC236}">
              <a16:creationId xmlns:a16="http://schemas.microsoft.com/office/drawing/2014/main" id="{A038FEB3-D22E-4DE9-9F86-4602EA4AE661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24" name="Line 3971">
          <a:extLst>
            <a:ext uri="{FF2B5EF4-FFF2-40B4-BE49-F238E27FC236}">
              <a16:creationId xmlns:a16="http://schemas.microsoft.com/office/drawing/2014/main" id="{BB4488C1-C07C-465C-8945-E0786CCEC555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25" name="Line 3972">
          <a:extLst>
            <a:ext uri="{FF2B5EF4-FFF2-40B4-BE49-F238E27FC236}">
              <a16:creationId xmlns:a16="http://schemas.microsoft.com/office/drawing/2014/main" id="{7314C044-2D8A-43A5-A0CA-9471D55059A3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26" name="Line 3973">
          <a:extLst>
            <a:ext uri="{FF2B5EF4-FFF2-40B4-BE49-F238E27FC236}">
              <a16:creationId xmlns:a16="http://schemas.microsoft.com/office/drawing/2014/main" id="{00440142-3334-4D04-BDBC-A08043836021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27" name="Line 3974">
          <a:extLst>
            <a:ext uri="{FF2B5EF4-FFF2-40B4-BE49-F238E27FC236}">
              <a16:creationId xmlns:a16="http://schemas.microsoft.com/office/drawing/2014/main" id="{49E33497-BC68-407F-A14D-0E44CCBD426B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28" name="Line 3975">
          <a:extLst>
            <a:ext uri="{FF2B5EF4-FFF2-40B4-BE49-F238E27FC236}">
              <a16:creationId xmlns:a16="http://schemas.microsoft.com/office/drawing/2014/main" id="{55B80B3F-8D16-4BDB-8D42-51C1D45C8651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29" name="Line 3976">
          <a:extLst>
            <a:ext uri="{FF2B5EF4-FFF2-40B4-BE49-F238E27FC236}">
              <a16:creationId xmlns:a16="http://schemas.microsoft.com/office/drawing/2014/main" id="{464EBE25-92A7-4B45-BF77-5054E3D17EE4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30" name="Line 3977">
          <a:extLst>
            <a:ext uri="{FF2B5EF4-FFF2-40B4-BE49-F238E27FC236}">
              <a16:creationId xmlns:a16="http://schemas.microsoft.com/office/drawing/2014/main" id="{24A76A40-75C9-4EFA-B521-922ADF767ED3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31" name="Line 3978">
          <a:extLst>
            <a:ext uri="{FF2B5EF4-FFF2-40B4-BE49-F238E27FC236}">
              <a16:creationId xmlns:a16="http://schemas.microsoft.com/office/drawing/2014/main" id="{751628D8-B102-4D6F-8A9F-CFE6ED5DB622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32" name="Line 3979">
          <a:extLst>
            <a:ext uri="{FF2B5EF4-FFF2-40B4-BE49-F238E27FC236}">
              <a16:creationId xmlns:a16="http://schemas.microsoft.com/office/drawing/2014/main" id="{48A513A3-149D-4D86-ABB6-37ED61166A31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33" name="Line 3980">
          <a:extLst>
            <a:ext uri="{FF2B5EF4-FFF2-40B4-BE49-F238E27FC236}">
              <a16:creationId xmlns:a16="http://schemas.microsoft.com/office/drawing/2014/main" id="{01F13F58-7B23-4D18-9750-1D1DC69C6AD8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34" name="Line 3981">
          <a:extLst>
            <a:ext uri="{FF2B5EF4-FFF2-40B4-BE49-F238E27FC236}">
              <a16:creationId xmlns:a16="http://schemas.microsoft.com/office/drawing/2014/main" id="{A401EF13-8C00-4287-9D38-87DEA12D2297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35" name="Line 3982">
          <a:extLst>
            <a:ext uri="{FF2B5EF4-FFF2-40B4-BE49-F238E27FC236}">
              <a16:creationId xmlns:a16="http://schemas.microsoft.com/office/drawing/2014/main" id="{9BEBF9E9-D250-443E-BBB1-372DB5D7E848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36" name="Line 3983">
          <a:extLst>
            <a:ext uri="{FF2B5EF4-FFF2-40B4-BE49-F238E27FC236}">
              <a16:creationId xmlns:a16="http://schemas.microsoft.com/office/drawing/2014/main" id="{974C8041-697B-48C7-BC2F-633C23B846D8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37" name="Line 3984">
          <a:extLst>
            <a:ext uri="{FF2B5EF4-FFF2-40B4-BE49-F238E27FC236}">
              <a16:creationId xmlns:a16="http://schemas.microsoft.com/office/drawing/2014/main" id="{870FB526-F5B4-4925-B45C-270720460400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38" name="Line 3985">
          <a:extLst>
            <a:ext uri="{FF2B5EF4-FFF2-40B4-BE49-F238E27FC236}">
              <a16:creationId xmlns:a16="http://schemas.microsoft.com/office/drawing/2014/main" id="{67B59C5D-86F9-42F2-B3D7-D5837F3F4CDF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39" name="Line 3986">
          <a:extLst>
            <a:ext uri="{FF2B5EF4-FFF2-40B4-BE49-F238E27FC236}">
              <a16:creationId xmlns:a16="http://schemas.microsoft.com/office/drawing/2014/main" id="{619801C8-97B2-4945-A11E-A75C5A0CD5C9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40" name="Line 3987">
          <a:extLst>
            <a:ext uri="{FF2B5EF4-FFF2-40B4-BE49-F238E27FC236}">
              <a16:creationId xmlns:a16="http://schemas.microsoft.com/office/drawing/2014/main" id="{A2E1B9D3-0A29-4AA5-92CA-83614B0646AD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41" name="Line 3988">
          <a:extLst>
            <a:ext uri="{FF2B5EF4-FFF2-40B4-BE49-F238E27FC236}">
              <a16:creationId xmlns:a16="http://schemas.microsoft.com/office/drawing/2014/main" id="{1684A2AF-9F2E-4A71-AE30-C8D54954543D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42" name="Line 3989">
          <a:extLst>
            <a:ext uri="{FF2B5EF4-FFF2-40B4-BE49-F238E27FC236}">
              <a16:creationId xmlns:a16="http://schemas.microsoft.com/office/drawing/2014/main" id="{2F0AF990-A2DE-4E12-B75F-9CB8261F43BE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43" name="Line 3990">
          <a:extLst>
            <a:ext uri="{FF2B5EF4-FFF2-40B4-BE49-F238E27FC236}">
              <a16:creationId xmlns:a16="http://schemas.microsoft.com/office/drawing/2014/main" id="{A9C343F6-F9FD-4940-818D-8BF2654075E8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44" name="Line 3991">
          <a:extLst>
            <a:ext uri="{FF2B5EF4-FFF2-40B4-BE49-F238E27FC236}">
              <a16:creationId xmlns:a16="http://schemas.microsoft.com/office/drawing/2014/main" id="{04ACC636-3F31-4603-925A-D9ADEECAE3C3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45" name="Line 3992">
          <a:extLst>
            <a:ext uri="{FF2B5EF4-FFF2-40B4-BE49-F238E27FC236}">
              <a16:creationId xmlns:a16="http://schemas.microsoft.com/office/drawing/2014/main" id="{9F4078D8-9CD6-46F6-A0F6-813150C44FDE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46" name="Line 3993">
          <a:extLst>
            <a:ext uri="{FF2B5EF4-FFF2-40B4-BE49-F238E27FC236}">
              <a16:creationId xmlns:a16="http://schemas.microsoft.com/office/drawing/2014/main" id="{F16EEDA4-28D5-4BA0-8106-632B96CB07D1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47" name="Line 3994">
          <a:extLst>
            <a:ext uri="{FF2B5EF4-FFF2-40B4-BE49-F238E27FC236}">
              <a16:creationId xmlns:a16="http://schemas.microsoft.com/office/drawing/2014/main" id="{86433F7F-CCA2-4187-9235-E4010F1AEC14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48" name="Line 3995">
          <a:extLst>
            <a:ext uri="{FF2B5EF4-FFF2-40B4-BE49-F238E27FC236}">
              <a16:creationId xmlns:a16="http://schemas.microsoft.com/office/drawing/2014/main" id="{8B105E6C-F7D7-499E-9A05-46587505E460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49" name="Line 3996">
          <a:extLst>
            <a:ext uri="{FF2B5EF4-FFF2-40B4-BE49-F238E27FC236}">
              <a16:creationId xmlns:a16="http://schemas.microsoft.com/office/drawing/2014/main" id="{42F60612-891A-4EFE-858D-CF0DB01A63EE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50" name="Line 3997">
          <a:extLst>
            <a:ext uri="{FF2B5EF4-FFF2-40B4-BE49-F238E27FC236}">
              <a16:creationId xmlns:a16="http://schemas.microsoft.com/office/drawing/2014/main" id="{90059106-6475-40ED-BD35-5B873E0323CA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51" name="Line 3998">
          <a:extLst>
            <a:ext uri="{FF2B5EF4-FFF2-40B4-BE49-F238E27FC236}">
              <a16:creationId xmlns:a16="http://schemas.microsoft.com/office/drawing/2014/main" id="{C27045B3-7000-4026-9D9F-395F9998C4FF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52" name="Line 3999">
          <a:extLst>
            <a:ext uri="{FF2B5EF4-FFF2-40B4-BE49-F238E27FC236}">
              <a16:creationId xmlns:a16="http://schemas.microsoft.com/office/drawing/2014/main" id="{CF96E857-F7A3-4072-BB58-DCF1775E3BA6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53" name="Line 4000">
          <a:extLst>
            <a:ext uri="{FF2B5EF4-FFF2-40B4-BE49-F238E27FC236}">
              <a16:creationId xmlns:a16="http://schemas.microsoft.com/office/drawing/2014/main" id="{FB4CB2C3-0AD4-419C-BDDC-A4E1FA8B7828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54" name="Line 4001">
          <a:extLst>
            <a:ext uri="{FF2B5EF4-FFF2-40B4-BE49-F238E27FC236}">
              <a16:creationId xmlns:a16="http://schemas.microsoft.com/office/drawing/2014/main" id="{D82C3AC9-8B01-4700-842C-6FDA890B7989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55" name="Line 4002">
          <a:extLst>
            <a:ext uri="{FF2B5EF4-FFF2-40B4-BE49-F238E27FC236}">
              <a16:creationId xmlns:a16="http://schemas.microsoft.com/office/drawing/2014/main" id="{F298568B-097C-412F-A719-955D7E508CA6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56" name="Line 4003">
          <a:extLst>
            <a:ext uri="{FF2B5EF4-FFF2-40B4-BE49-F238E27FC236}">
              <a16:creationId xmlns:a16="http://schemas.microsoft.com/office/drawing/2014/main" id="{853D7771-4C04-4414-822F-4B7EFF05DFF7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57" name="Line 4004">
          <a:extLst>
            <a:ext uri="{FF2B5EF4-FFF2-40B4-BE49-F238E27FC236}">
              <a16:creationId xmlns:a16="http://schemas.microsoft.com/office/drawing/2014/main" id="{DDA0B594-39AE-446D-A1A5-655F253044CE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58" name="Line 4005">
          <a:extLst>
            <a:ext uri="{FF2B5EF4-FFF2-40B4-BE49-F238E27FC236}">
              <a16:creationId xmlns:a16="http://schemas.microsoft.com/office/drawing/2014/main" id="{11A25075-925B-4808-AA6A-8A1DF4F69018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59" name="Line 4006">
          <a:extLst>
            <a:ext uri="{FF2B5EF4-FFF2-40B4-BE49-F238E27FC236}">
              <a16:creationId xmlns:a16="http://schemas.microsoft.com/office/drawing/2014/main" id="{42F9591D-E39F-4C69-B854-3C0C94615056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60" name="Line 4007">
          <a:extLst>
            <a:ext uri="{FF2B5EF4-FFF2-40B4-BE49-F238E27FC236}">
              <a16:creationId xmlns:a16="http://schemas.microsoft.com/office/drawing/2014/main" id="{34A5DD91-FD66-47D3-A048-928D426CA7A2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61" name="Line 4008">
          <a:extLst>
            <a:ext uri="{FF2B5EF4-FFF2-40B4-BE49-F238E27FC236}">
              <a16:creationId xmlns:a16="http://schemas.microsoft.com/office/drawing/2014/main" id="{8245D379-2D76-4D0A-92BC-8DCCDA44A375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62" name="Line 3967">
          <a:extLst>
            <a:ext uri="{FF2B5EF4-FFF2-40B4-BE49-F238E27FC236}">
              <a16:creationId xmlns:a16="http://schemas.microsoft.com/office/drawing/2014/main" id="{9D311F22-A2FA-4ADA-B58B-E53C4FCC78D1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63" name="Line 3968">
          <a:extLst>
            <a:ext uri="{FF2B5EF4-FFF2-40B4-BE49-F238E27FC236}">
              <a16:creationId xmlns:a16="http://schemas.microsoft.com/office/drawing/2014/main" id="{1C7C76F6-FD12-4E45-BE2B-FC5053E323E0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64" name="Line 3969">
          <a:extLst>
            <a:ext uri="{FF2B5EF4-FFF2-40B4-BE49-F238E27FC236}">
              <a16:creationId xmlns:a16="http://schemas.microsoft.com/office/drawing/2014/main" id="{FC238DAB-1444-4832-B34E-A0E551FDF8AD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65" name="Line 3970">
          <a:extLst>
            <a:ext uri="{FF2B5EF4-FFF2-40B4-BE49-F238E27FC236}">
              <a16:creationId xmlns:a16="http://schemas.microsoft.com/office/drawing/2014/main" id="{B8B99725-8443-4290-A05E-7F7D5AA5596D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66" name="Line 3971">
          <a:extLst>
            <a:ext uri="{FF2B5EF4-FFF2-40B4-BE49-F238E27FC236}">
              <a16:creationId xmlns:a16="http://schemas.microsoft.com/office/drawing/2014/main" id="{B3340719-8221-45E8-B129-6591494E3D90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67" name="Line 3972">
          <a:extLst>
            <a:ext uri="{FF2B5EF4-FFF2-40B4-BE49-F238E27FC236}">
              <a16:creationId xmlns:a16="http://schemas.microsoft.com/office/drawing/2014/main" id="{85224E06-BC88-4169-A875-5BD169347F69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68" name="Line 3973">
          <a:extLst>
            <a:ext uri="{FF2B5EF4-FFF2-40B4-BE49-F238E27FC236}">
              <a16:creationId xmlns:a16="http://schemas.microsoft.com/office/drawing/2014/main" id="{7BE89529-DA62-408A-A64D-9FE5F8B268BD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69" name="Line 3974">
          <a:extLst>
            <a:ext uri="{FF2B5EF4-FFF2-40B4-BE49-F238E27FC236}">
              <a16:creationId xmlns:a16="http://schemas.microsoft.com/office/drawing/2014/main" id="{3D4B6CB7-156D-4366-9ACF-1C63045BA242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70" name="Line 3975">
          <a:extLst>
            <a:ext uri="{FF2B5EF4-FFF2-40B4-BE49-F238E27FC236}">
              <a16:creationId xmlns:a16="http://schemas.microsoft.com/office/drawing/2014/main" id="{79C48D13-D3FA-495C-A974-EE98FE7098C1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71" name="Line 3976">
          <a:extLst>
            <a:ext uri="{FF2B5EF4-FFF2-40B4-BE49-F238E27FC236}">
              <a16:creationId xmlns:a16="http://schemas.microsoft.com/office/drawing/2014/main" id="{E61367FA-2E01-4F15-90F7-50CD0256C198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72" name="Line 3977">
          <a:extLst>
            <a:ext uri="{FF2B5EF4-FFF2-40B4-BE49-F238E27FC236}">
              <a16:creationId xmlns:a16="http://schemas.microsoft.com/office/drawing/2014/main" id="{DA8B65CB-8119-4955-88A9-0AC8D6A9C900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73" name="Line 3978">
          <a:extLst>
            <a:ext uri="{FF2B5EF4-FFF2-40B4-BE49-F238E27FC236}">
              <a16:creationId xmlns:a16="http://schemas.microsoft.com/office/drawing/2014/main" id="{8F69CB3B-51A6-458D-9391-3E5993822399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74" name="Line 3979">
          <a:extLst>
            <a:ext uri="{FF2B5EF4-FFF2-40B4-BE49-F238E27FC236}">
              <a16:creationId xmlns:a16="http://schemas.microsoft.com/office/drawing/2014/main" id="{45D61423-FBE0-4BD7-B020-0AE7DABB51C5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75" name="Line 3980">
          <a:extLst>
            <a:ext uri="{FF2B5EF4-FFF2-40B4-BE49-F238E27FC236}">
              <a16:creationId xmlns:a16="http://schemas.microsoft.com/office/drawing/2014/main" id="{457DC670-CE0E-4D60-855C-D90918DC93C2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76" name="Line 3981">
          <a:extLst>
            <a:ext uri="{FF2B5EF4-FFF2-40B4-BE49-F238E27FC236}">
              <a16:creationId xmlns:a16="http://schemas.microsoft.com/office/drawing/2014/main" id="{03BA3215-AB73-4077-A739-29890878A85A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77" name="Line 3982">
          <a:extLst>
            <a:ext uri="{FF2B5EF4-FFF2-40B4-BE49-F238E27FC236}">
              <a16:creationId xmlns:a16="http://schemas.microsoft.com/office/drawing/2014/main" id="{A8C1305B-427B-4B67-97F6-C591F52BF319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78" name="Line 3983">
          <a:extLst>
            <a:ext uri="{FF2B5EF4-FFF2-40B4-BE49-F238E27FC236}">
              <a16:creationId xmlns:a16="http://schemas.microsoft.com/office/drawing/2014/main" id="{1BA62FF0-10AD-431F-B826-EECF8B2E19A4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79" name="Line 3984">
          <a:extLst>
            <a:ext uri="{FF2B5EF4-FFF2-40B4-BE49-F238E27FC236}">
              <a16:creationId xmlns:a16="http://schemas.microsoft.com/office/drawing/2014/main" id="{55900CC3-CC7E-4460-A7C6-29D0FDEE6926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80" name="Line 3985">
          <a:extLst>
            <a:ext uri="{FF2B5EF4-FFF2-40B4-BE49-F238E27FC236}">
              <a16:creationId xmlns:a16="http://schemas.microsoft.com/office/drawing/2014/main" id="{372F6BFC-3EFC-4ED3-B0BA-397B9B924670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81" name="Line 3986">
          <a:extLst>
            <a:ext uri="{FF2B5EF4-FFF2-40B4-BE49-F238E27FC236}">
              <a16:creationId xmlns:a16="http://schemas.microsoft.com/office/drawing/2014/main" id="{DB1BB6E9-7D0F-4BD1-B1AF-2270D9FB6ABA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82" name="Line 3987">
          <a:extLst>
            <a:ext uri="{FF2B5EF4-FFF2-40B4-BE49-F238E27FC236}">
              <a16:creationId xmlns:a16="http://schemas.microsoft.com/office/drawing/2014/main" id="{33A2FEA3-F968-4E31-B0C3-B5474A61BFF0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83" name="Line 3988">
          <a:extLst>
            <a:ext uri="{FF2B5EF4-FFF2-40B4-BE49-F238E27FC236}">
              <a16:creationId xmlns:a16="http://schemas.microsoft.com/office/drawing/2014/main" id="{658315AF-309D-47B7-A8AC-BC0E736D58F5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84" name="Line 3989">
          <a:extLst>
            <a:ext uri="{FF2B5EF4-FFF2-40B4-BE49-F238E27FC236}">
              <a16:creationId xmlns:a16="http://schemas.microsoft.com/office/drawing/2014/main" id="{1FAE8A4C-9BE3-4F4D-8031-FFF3672F76AD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85" name="Line 3990">
          <a:extLst>
            <a:ext uri="{FF2B5EF4-FFF2-40B4-BE49-F238E27FC236}">
              <a16:creationId xmlns:a16="http://schemas.microsoft.com/office/drawing/2014/main" id="{AFD2FE8D-96CB-4634-A63D-CAAF79991ACA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86" name="Line 3991">
          <a:extLst>
            <a:ext uri="{FF2B5EF4-FFF2-40B4-BE49-F238E27FC236}">
              <a16:creationId xmlns:a16="http://schemas.microsoft.com/office/drawing/2014/main" id="{E094357A-7FB0-4563-9EF0-47F5166E0EEB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87" name="Line 3992">
          <a:extLst>
            <a:ext uri="{FF2B5EF4-FFF2-40B4-BE49-F238E27FC236}">
              <a16:creationId xmlns:a16="http://schemas.microsoft.com/office/drawing/2014/main" id="{9F9B0E53-797D-4DB2-912A-30CC4A2D72A9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88" name="Line 3993">
          <a:extLst>
            <a:ext uri="{FF2B5EF4-FFF2-40B4-BE49-F238E27FC236}">
              <a16:creationId xmlns:a16="http://schemas.microsoft.com/office/drawing/2014/main" id="{CFDA9B30-EBBF-43C5-8C39-808613A679E9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89" name="Line 3994">
          <a:extLst>
            <a:ext uri="{FF2B5EF4-FFF2-40B4-BE49-F238E27FC236}">
              <a16:creationId xmlns:a16="http://schemas.microsoft.com/office/drawing/2014/main" id="{5823404D-1ECA-4D54-8419-F01B2385294B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90" name="Line 3995">
          <a:extLst>
            <a:ext uri="{FF2B5EF4-FFF2-40B4-BE49-F238E27FC236}">
              <a16:creationId xmlns:a16="http://schemas.microsoft.com/office/drawing/2014/main" id="{8663A8D9-B7D9-443F-8665-1C5D1F7104AB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91" name="Line 3996">
          <a:extLst>
            <a:ext uri="{FF2B5EF4-FFF2-40B4-BE49-F238E27FC236}">
              <a16:creationId xmlns:a16="http://schemas.microsoft.com/office/drawing/2014/main" id="{6E11B34B-9CF2-4687-A44B-E50F99CBEDDC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92" name="Line 3997">
          <a:extLst>
            <a:ext uri="{FF2B5EF4-FFF2-40B4-BE49-F238E27FC236}">
              <a16:creationId xmlns:a16="http://schemas.microsoft.com/office/drawing/2014/main" id="{88EEE941-787B-4AAE-B47E-17E4A40B4866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93" name="Line 3998">
          <a:extLst>
            <a:ext uri="{FF2B5EF4-FFF2-40B4-BE49-F238E27FC236}">
              <a16:creationId xmlns:a16="http://schemas.microsoft.com/office/drawing/2014/main" id="{04323498-C6CD-45E6-850F-BB1F71641A67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94" name="Line 3999">
          <a:extLst>
            <a:ext uri="{FF2B5EF4-FFF2-40B4-BE49-F238E27FC236}">
              <a16:creationId xmlns:a16="http://schemas.microsoft.com/office/drawing/2014/main" id="{8A381C9F-3334-40FD-AF01-3527AE05C668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95" name="Line 4000">
          <a:extLst>
            <a:ext uri="{FF2B5EF4-FFF2-40B4-BE49-F238E27FC236}">
              <a16:creationId xmlns:a16="http://schemas.microsoft.com/office/drawing/2014/main" id="{EB4F9118-E9E3-44E6-BB73-D16DFF5ED2D0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96" name="Line 4001">
          <a:extLst>
            <a:ext uri="{FF2B5EF4-FFF2-40B4-BE49-F238E27FC236}">
              <a16:creationId xmlns:a16="http://schemas.microsoft.com/office/drawing/2014/main" id="{1D63030C-B7C7-40CF-B35E-0997C6661060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97" name="Line 4002">
          <a:extLst>
            <a:ext uri="{FF2B5EF4-FFF2-40B4-BE49-F238E27FC236}">
              <a16:creationId xmlns:a16="http://schemas.microsoft.com/office/drawing/2014/main" id="{E07DE797-1B20-4C24-A1A1-0D6D3E1AA745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98" name="Line 4003">
          <a:extLst>
            <a:ext uri="{FF2B5EF4-FFF2-40B4-BE49-F238E27FC236}">
              <a16:creationId xmlns:a16="http://schemas.microsoft.com/office/drawing/2014/main" id="{F529705F-5642-4DE7-A712-EC7C5176D485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599" name="Line 4004">
          <a:extLst>
            <a:ext uri="{FF2B5EF4-FFF2-40B4-BE49-F238E27FC236}">
              <a16:creationId xmlns:a16="http://schemas.microsoft.com/office/drawing/2014/main" id="{C3DCFA44-E09F-4949-98A2-9B8821391A02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600" name="Line 4005">
          <a:extLst>
            <a:ext uri="{FF2B5EF4-FFF2-40B4-BE49-F238E27FC236}">
              <a16:creationId xmlns:a16="http://schemas.microsoft.com/office/drawing/2014/main" id="{5D41B3CF-7F54-4E03-B6F7-0C8B1A33EED2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601" name="Line 4006">
          <a:extLst>
            <a:ext uri="{FF2B5EF4-FFF2-40B4-BE49-F238E27FC236}">
              <a16:creationId xmlns:a16="http://schemas.microsoft.com/office/drawing/2014/main" id="{4B84064E-7623-4EE0-AA30-27DC0C6FB8E1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602" name="Line 4007">
          <a:extLst>
            <a:ext uri="{FF2B5EF4-FFF2-40B4-BE49-F238E27FC236}">
              <a16:creationId xmlns:a16="http://schemas.microsoft.com/office/drawing/2014/main" id="{7D7A6BC8-A13B-41C6-8D19-D874FE936487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159</xdr:row>
      <xdr:rowOff>0</xdr:rowOff>
    </xdr:from>
    <xdr:to>
      <xdr:col>10</xdr:col>
      <xdr:colOff>38100</xdr:colOff>
      <xdr:row>159</xdr:row>
      <xdr:rowOff>0</xdr:rowOff>
    </xdr:to>
    <xdr:sp macro="" textlink="">
      <xdr:nvSpPr>
        <xdr:cNvPr id="603" name="Line 4008">
          <a:extLst>
            <a:ext uri="{FF2B5EF4-FFF2-40B4-BE49-F238E27FC236}">
              <a16:creationId xmlns:a16="http://schemas.microsoft.com/office/drawing/2014/main" id="{70E63FE2-1DAF-4316-BAF1-E0A7D7FE876D}"/>
            </a:ext>
          </a:extLst>
        </xdr:cNvPr>
        <xdr:cNvSpPr>
          <a:spLocks noChangeShapeType="1"/>
        </xdr:cNvSpPr>
      </xdr:nvSpPr>
      <xdr:spPr bwMode="auto">
        <a:xfrm>
          <a:off x="5772150" y="21802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4" name="Line 1743">
          <a:extLst>
            <a:ext uri="{FF2B5EF4-FFF2-40B4-BE49-F238E27FC236}">
              <a16:creationId xmlns:a16="http://schemas.microsoft.com/office/drawing/2014/main" id="{1BBAA9D8-123C-403C-BE02-CDF73FC27F0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5" name="Line 1744">
          <a:extLst>
            <a:ext uri="{FF2B5EF4-FFF2-40B4-BE49-F238E27FC236}">
              <a16:creationId xmlns:a16="http://schemas.microsoft.com/office/drawing/2014/main" id="{B58DA8CA-1CD6-4838-88E6-B96A59E4803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6" name="Line 1745">
          <a:extLst>
            <a:ext uri="{FF2B5EF4-FFF2-40B4-BE49-F238E27FC236}">
              <a16:creationId xmlns:a16="http://schemas.microsoft.com/office/drawing/2014/main" id="{F3965994-A26D-436B-9CC2-BA6E736CE20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7" name="Line 1746">
          <a:extLst>
            <a:ext uri="{FF2B5EF4-FFF2-40B4-BE49-F238E27FC236}">
              <a16:creationId xmlns:a16="http://schemas.microsoft.com/office/drawing/2014/main" id="{FED78FFB-687F-4CBF-BD81-FFEB0E7B44F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8" name="Line 1747">
          <a:extLst>
            <a:ext uri="{FF2B5EF4-FFF2-40B4-BE49-F238E27FC236}">
              <a16:creationId xmlns:a16="http://schemas.microsoft.com/office/drawing/2014/main" id="{2A4A2900-704E-45FA-86E5-1C330319CCA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09" name="Line 1748">
          <a:extLst>
            <a:ext uri="{FF2B5EF4-FFF2-40B4-BE49-F238E27FC236}">
              <a16:creationId xmlns:a16="http://schemas.microsoft.com/office/drawing/2014/main" id="{A84DBBDA-EE1F-4CB3-BD00-E19BB74D1B2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0" name="Line 1749">
          <a:extLst>
            <a:ext uri="{FF2B5EF4-FFF2-40B4-BE49-F238E27FC236}">
              <a16:creationId xmlns:a16="http://schemas.microsoft.com/office/drawing/2014/main" id="{3A6F7955-7CB9-491D-B312-3BFB1084849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1" name="Line 1750">
          <a:extLst>
            <a:ext uri="{FF2B5EF4-FFF2-40B4-BE49-F238E27FC236}">
              <a16:creationId xmlns:a16="http://schemas.microsoft.com/office/drawing/2014/main" id="{B784665C-6143-4D60-9F5E-709A0E73208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2" name="Line 1751">
          <a:extLst>
            <a:ext uri="{FF2B5EF4-FFF2-40B4-BE49-F238E27FC236}">
              <a16:creationId xmlns:a16="http://schemas.microsoft.com/office/drawing/2014/main" id="{3CD6E71A-E0F2-4F86-BF4C-FA573455707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3" name="Line 1752">
          <a:extLst>
            <a:ext uri="{FF2B5EF4-FFF2-40B4-BE49-F238E27FC236}">
              <a16:creationId xmlns:a16="http://schemas.microsoft.com/office/drawing/2014/main" id="{E8A45085-3ABE-46E4-A2EE-7201635A3DC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4" name="Line 1753">
          <a:extLst>
            <a:ext uri="{FF2B5EF4-FFF2-40B4-BE49-F238E27FC236}">
              <a16:creationId xmlns:a16="http://schemas.microsoft.com/office/drawing/2014/main" id="{B7B031DA-49C2-40E6-9710-AACDBEC600E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5" name="Line 1754">
          <a:extLst>
            <a:ext uri="{FF2B5EF4-FFF2-40B4-BE49-F238E27FC236}">
              <a16:creationId xmlns:a16="http://schemas.microsoft.com/office/drawing/2014/main" id="{51E8CA4B-60EA-4606-9652-1DEEB77D77B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6" name="Line 1755">
          <a:extLst>
            <a:ext uri="{FF2B5EF4-FFF2-40B4-BE49-F238E27FC236}">
              <a16:creationId xmlns:a16="http://schemas.microsoft.com/office/drawing/2014/main" id="{D1B87B73-F3E1-436B-9DE0-68264F3403E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7" name="Line 1756">
          <a:extLst>
            <a:ext uri="{FF2B5EF4-FFF2-40B4-BE49-F238E27FC236}">
              <a16:creationId xmlns:a16="http://schemas.microsoft.com/office/drawing/2014/main" id="{98683122-416B-40D1-8230-9E39939BBD0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8" name="Line 1743">
          <a:extLst>
            <a:ext uri="{FF2B5EF4-FFF2-40B4-BE49-F238E27FC236}">
              <a16:creationId xmlns:a16="http://schemas.microsoft.com/office/drawing/2014/main" id="{9B09AFE9-9A1C-42D8-8186-27D0329C2B5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19" name="Line 1744">
          <a:extLst>
            <a:ext uri="{FF2B5EF4-FFF2-40B4-BE49-F238E27FC236}">
              <a16:creationId xmlns:a16="http://schemas.microsoft.com/office/drawing/2014/main" id="{7A7E45A4-3E5B-470D-978A-7D01349CADC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0" name="Line 1745">
          <a:extLst>
            <a:ext uri="{FF2B5EF4-FFF2-40B4-BE49-F238E27FC236}">
              <a16:creationId xmlns:a16="http://schemas.microsoft.com/office/drawing/2014/main" id="{BE2FF7BD-A6E1-450A-81EE-B9048482B55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1" name="Line 1746">
          <a:extLst>
            <a:ext uri="{FF2B5EF4-FFF2-40B4-BE49-F238E27FC236}">
              <a16:creationId xmlns:a16="http://schemas.microsoft.com/office/drawing/2014/main" id="{200F97C0-507B-4FBF-AC92-BDE4F4CF0C5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2" name="Line 1747">
          <a:extLst>
            <a:ext uri="{FF2B5EF4-FFF2-40B4-BE49-F238E27FC236}">
              <a16:creationId xmlns:a16="http://schemas.microsoft.com/office/drawing/2014/main" id="{300E31BB-F730-4447-B0CF-8AA6DC7076F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3" name="Line 1748">
          <a:extLst>
            <a:ext uri="{FF2B5EF4-FFF2-40B4-BE49-F238E27FC236}">
              <a16:creationId xmlns:a16="http://schemas.microsoft.com/office/drawing/2014/main" id="{06979890-4EE4-40FA-888B-95FFB32D757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4" name="Line 1749">
          <a:extLst>
            <a:ext uri="{FF2B5EF4-FFF2-40B4-BE49-F238E27FC236}">
              <a16:creationId xmlns:a16="http://schemas.microsoft.com/office/drawing/2014/main" id="{30188066-CDB6-4786-832B-C9F45E1E87E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5" name="Line 1750">
          <a:extLst>
            <a:ext uri="{FF2B5EF4-FFF2-40B4-BE49-F238E27FC236}">
              <a16:creationId xmlns:a16="http://schemas.microsoft.com/office/drawing/2014/main" id="{DA638160-25EF-4187-B2F3-24BBA28B9FB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6" name="Line 1751">
          <a:extLst>
            <a:ext uri="{FF2B5EF4-FFF2-40B4-BE49-F238E27FC236}">
              <a16:creationId xmlns:a16="http://schemas.microsoft.com/office/drawing/2014/main" id="{20B91601-2A8A-40CF-AF92-AC2CD36775F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7" name="Line 1752">
          <a:extLst>
            <a:ext uri="{FF2B5EF4-FFF2-40B4-BE49-F238E27FC236}">
              <a16:creationId xmlns:a16="http://schemas.microsoft.com/office/drawing/2014/main" id="{0DFB3D4D-78F7-47F2-8F0A-215CDCFBC39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8" name="Line 1753">
          <a:extLst>
            <a:ext uri="{FF2B5EF4-FFF2-40B4-BE49-F238E27FC236}">
              <a16:creationId xmlns:a16="http://schemas.microsoft.com/office/drawing/2014/main" id="{D10C1D8E-E388-429F-A1F4-6CB14BF7450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29" name="Line 1754">
          <a:extLst>
            <a:ext uri="{FF2B5EF4-FFF2-40B4-BE49-F238E27FC236}">
              <a16:creationId xmlns:a16="http://schemas.microsoft.com/office/drawing/2014/main" id="{300A4630-12CD-4AD5-894D-C8528618761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0" name="Line 1755">
          <a:extLst>
            <a:ext uri="{FF2B5EF4-FFF2-40B4-BE49-F238E27FC236}">
              <a16:creationId xmlns:a16="http://schemas.microsoft.com/office/drawing/2014/main" id="{BD95FB8F-A9B7-4BC4-BD51-7C68C4B69BE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1" name="Line 1756">
          <a:extLst>
            <a:ext uri="{FF2B5EF4-FFF2-40B4-BE49-F238E27FC236}">
              <a16:creationId xmlns:a16="http://schemas.microsoft.com/office/drawing/2014/main" id="{E88C423D-C078-482F-9327-F3A739A5149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2" name="Line 1743">
          <a:extLst>
            <a:ext uri="{FF2B5EF4-FFF2-40B4-BE49-F238E27FC236}">
              <a16:creationId xmlns:a16="http://schemas.microsoft.com/office/drawing/2014/main" id="{A1C5AB5B-BE09-4BB5-ACDF-AF98E9A772F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3" name="Line 1744">
          <a:extLst>
            <a:ext uri="{FF2B5EF4-FFF2-40B4-BE49-F238E27FC236}">
              <a16:creationId xmlns:a16="http://schemas.microsoft.com/office/drawing/2014/main" id="{672DAA81-2B8D-483D-8B9D-F1265CD8353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4" name="Line 1745">
          <a:extLst>
            <a:ext uri="{FF2B5EF4-FFF2-40B4-BE49-F238E27FC236}">
              <a16:creationId xmlns:a16="http://schemas.microsoft.com/office/drawing/2014/main" id="{8438654A-4156-49E5-8FD5-73C26DD787A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5" name="Line 1746">
          <a:extLst>
            <a:ext uri="{FF2B5EF4-FFF2-40B4-BE49-F238E27FC236}">
              <a16:creationId xmlns:a16="http://schemas.microsoft.com/office/drawing/2014/main" id="{39A5D613-1868-4D11-A430-3EA29A3C561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6" name="Line 1747">
          <a:extLst>
            <a:ext uri="{FF2B5EF4-FFF2-40B4-BE49-F238E27FC236}">
              <a16:creationId xmlns:a16="http://schemas.microsoft.com/office/drawing/2014/main" id="{4C9429F2-0F0A-4A31-AD9A-C4440E7BB82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7" name="Line 1748">
          <a:extLst>
            <a:ext uri="{FF2B5EF4-FFF2-40B4-BE49-F238E27FC236}">
              <a16:creationId xmlns:a16="http://schemas.microsoft.com/office/drawing/2014/main" id="{36C2260C-D159-4FC4-9426-DC7DE11F412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8" name="Line 1749">
          <a:extLst>
            <a:ext uri="{FF2B5EF4-FFF2-40B4-BE49-F238E27FC236}">
              <a16:creationId xmlns:a16="http://schemas.microsoft.com/office/drawing/2014/main" id="{BB92636C-F684-4855-934A-7CB93E48D34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39" name="Line 1750">
          <a:extLst>
            <a:ext uri="{FF2B5EF4-FFF2-40B4-BE49-F238E27FC236}">
              <a16:creationId xmlns:a16="http://schemas.microsoft.com/office/drawing/2014/main" id="{025C3AD7-342F-47F4-AA95-310D936A20A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0" name="Line 1751">
          <a:extLst>
            <a:ext uri="{FF2B5EF4-FFF2-40B4-BE49-F238E27FC236}">
              <a16:creationId xmlns:a16="http://schemas.microsoft.com/office/drawing/2014/main" id="{11336AFA-807F-490E-86F4-17B56D42D3A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1" name="Line 1752">
          <a:extLst>
            <a:ext uri="{FF2B5EF4-FFF2-40B4-BE49-F238E27FC236}">
              <a16:creationId xmlns:a16="http://schemas.microsoft.com/office/drawing/2014/main" id="{ED28D41C-D368-4695-B79B-2D44856E5D7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2" name="Line 1753">
          <a:extLst>
            <a:ext uri="{FF2B5EF4-FFF2-40B4-BE49-F238E27FC236}">
              <a16:creationId xmlns:a16="http://schemas.microsoft.com/office/drawing/2014/main" id="{231F7FCE-3D7E-4B37-82B4-EA37867970F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3" name="Line 1754">
          <a:extLst>
            <a:ext uri="{FF2B5EF4-FFF2-40B4-BE49-F238E27FC236}">
              <a16:creationId xmlns:a16="http://schemas.microsoft.com/office/drawing/2014/main" id="{D83C14AF-C90A-4D50-B16F-A0144E2A3D3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4" name="Line 1755">
          <a:extLst>
            <a:ext uri="{FF2B5EF4-FFF2-40B4-BE49-F238E27FC236}">
              <a16:creationId xmlns:a16="http://schemas.microsoft.com/office/drawing/2014/main" id="{5F0F8FBF-EF18-476C-94FC-FF7019DBF8D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5" name="Line 1756">
          <a:extLst>
            <a:ext uri="{FF2B5EF4-FFF2-40B4-BE49-F238E27FC236}">
              <a16:creationId xmlns:a16="http://schemas.microsoft.com/office/drawing/2014/main" id="{29D91FF9-80E9-4DE1-AB2E-E21210F3810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6" name="Line 1743">
          <a:extLst>
            <a:ext uri="{FF2B5EF4-FFF2-40B4-BE49-F238E27FC236}">
              <a16:creationId xmlns:a16="http://schemas.microsoft.com/office/drawing/2014/main" id="{666562A1-F8B4-4A0C-BE75-78587A5AB4D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7" name="Line 1744">
          <a:extLst>
            <a:ext uri="{FF2B5EF4-FFF2-40B4-BE49-F238E27FC236}">
              <a16:creationId xmlns:a16="http://schemas.microsoft.com/office/drawing/2014/main" id="{A2AB09A9-F1FC-4D43-9A6F-C05ABFBFFFE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8" name="Line 1745">
          <a:extLst>
            <a:ext uri="{FF2B5EF4-FFF2-40B4-BE49-F238E27FC236}">
              <a16:creationId xmlns:a16="http://schemas.microsoft.com/office/drawing/2014/main" id="{683060DE-6794-4E51-A804-0BD67B7B28A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49" name="Line 1746">
          <a:extLst>
            <a:ext uri="{FF2B5EF4-FFF2-40B4-BE49-F238E27FC236}">
              <a16:creationId xmlns:a16="http://schemas.microsoft.com/office/drawing/2014/main" id="{44D53969-CAE2-4D9C-898B-7465379EEEE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0" name="Line 1747">
          <a:extLst>
            <a:ext uri="{FF2B5EF4-FFF2-40B4-BE49-F238E27FC236}">
              <a16:creationId xmlns:a16="http://schemas.microsoft.com/office/drawing/2014/main" id="{5C327BED-0265-4178-9F9A-744BEE4C391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1" name="Line 1748">
          <a:extLst>
            <a:ext uri="{FF2B5EF4-FFF2-40B4-BE49-F238E27FC236}">
              <a16:creationId xmlns:a16="http://schemas.microsoft.com/office/drawing/2014/main" id="{C2F17BC6-72F3-4300-B63D-6335658A10F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2" name="Line 1749">
          <a:extLst>
            <a:ext uri="{FF2B5EF4-FFF2-40B4-BE49-F238E27FC236}">
              <a16:creationId xmlns:a16="http://schemas.microsoft.com/office/drawing/2014/main" id="{1038992E-D56A-46C5-8493-B35D2326B2A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3" name="Line 1750">
          <a:extLst>
            <a:ext uri="{FF2B5EF4-FFF2-40B4-BE49-F238E27FC236}">
              <a16:creationId xmlns:a16="http://schemas.microsoft.com/office/drawing/2014/main" id="{9B54C095-1D33-4EBB-B05A-0E39120586E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4" name="Line 1751">
          <a:extLst>
            <a:ext uri="{FF2B5EF4-FFF2-40B4-BE49-F238E27FC236}">
              <a16:creationId xmlns:a16="http://schemas.microsoft.com/office/drawing/2014/main" id="{D84B88EB-683D-46EA-9DCF-318EB34EBA8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5" name="Line 1752">
          <a:extLst>
            <a:ext uri="{FF2B5EF4-FFF2-40B4-BE49-F238E27FC236}">
              <a16:creationId xmlns:a16="http://schemas.microsoft.com/office/drawing/2014/main" id="{43102F3C-DA41-4978-BE26-7C93188E983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6" name="Line 1753">
          <a:extLst>
            <a:ext uri="{FF2B5EF4-FFF2-40B4-BE49-F238E27FC236}">
              <a16:creationId xmlns:a16="http://schemas.microsoft.com/office/drawing/2014/main" id="{B6945BBA-4039-40C4-A55E-74C381EF2A5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7" name="Line 1754">
          <a:extLst>
            <a:ext uri="{FF2B5EF4-FFF2-40B4-BE49-F238E27FC236}">
              <a16:creationId xmlns:a16="http://schemas.microsoft.com/office/drawing/2014/main" id="{3371F2DD-1193-4A35-A449-ED314CC2071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8" name="Line 1755">
          <a:extLst>
            <a:ext uri="{FF2B5EF4-FFF2-40B4-BE49-F238E27FC236}">
              <a16:creationId xmlns:a16="http://schemas.microsoft.com/office/drawing/2014/main" id="{AC9D0783-0207-43F9-BC01-38492D858EF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59" name="Line 1756">
          <a:extLst>
            <a:ext uri="{FF2B5EF4-FFF2-40B4-BE49-F238E27FC236}">
              <a16:creationId xmlns:a16="http://schemas.microsoft.com/office/drawing/2014/main" id="{63A9B890-E905-43E6-B233-D599D9FEAA2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id="{D681AAFE-AAA2-4BB6-B2F3-258310568F0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id="{78CE0269-727E-4051-BF83-A96F6496C02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id="{D8B339E8-C08E-41D8-855B-130862ED3E6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id="{B916EFF0-3421-4782-9BDC-B36275E1D3B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id="{DF112B35-5E7C-42BC-9665-4AEE8C36003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id="{5489A48A-6B73-4CF8-BF7C-A036C953CB7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id="{B0E554B2-4FFB-4A18-B2A9-48ADFF18A63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id="{9C2AA81E-A2AC-4B1F-84F2-61671FE9A22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id="{F7930B69-3348-49B9-BBCA-C6FB6148A15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id="{6DE1B3CE-E4E9-4D85-8D52-587051D8DCF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id="{82A4F3D3-BA43-412A-8E6A-DD294428D64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id="{4E35AADE-8477-4709-B1D9-1367E5F1B61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id="{9C2C13FA-5EC4-46D7-92FC-E243654DB79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id="{751FAAAC-6A16-48AA-A3E7-6A6893599B4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4" name="Line 1743">
          <a:extLst>
            <a:ext uri="{FF2B5EF4-FFF2-40B4-BE49-F238E27FC236}">
              <a16:creationId xmlns:a16="http://schemas.microsoft.com/office/drawing/2014/main" id="{04FDAB46-E40F-46A4-BA99-CF9D24395C0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5" name="Line 1744">
          <a:extLst>
            <a:ext uri="{FF2B5EF4-FFF2-40B4-BE49-F238E27FC236}">
              <a16:creationId xmlns:a16="http://schemas.microsoft.com/office/drawing/2014/main" id="{348075EC-DF78-4502-8C92-AB195642695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6" name="Line 1745">
          <a:extLst>
            <a:ext uri="{FF2B5EF4-FFF2-40B4-BE49-F238E27FC236}">
              <a16:creationId xmlns:a16="http://schemas.microsoft.com/office/drawing/2014/main" id="{1C52371C-60A4-415B-8938-B1CB64C4DEF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7" name="Line 1746">
          <a:extLst>
            <a:ext uri="{FF2B5EF4-FFF2-40B4-BE49-F238E27FC236}">
              <a16:creationId xmlns:a16="http://schemas.microsoft.com/office/drawing/2014/main" id="{9EB0FB9D-7776-4F83-9758-7309BB21D63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8" name="Line 1747">
          <a:extLst>
            <a:ext uri="{FF2B5EF4-FFF2-40B4-BE49-F238E27FC236}">
              <a16:creationId xmlns:a16="http://schemas.microsoft.com/office/drawing/2014/main" id="{2FF751D7-C5E1-42D5-B617-7A7E6E6A08F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79" name="Line 1748">
          <a:extLst>
            <a:ext uri="{FF2B5EF4-FFF2-40B4-BE49-F238E27FC236}">
              <a16:creationId xmlns:a16="http://schemas.microsoft.com/office/drawing/2014/main" id="{3EF99F12-ECF4-4E73-8E6F-EC0BAAB291C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0" name="Line 1749">
          <a:extLst>
            <a:ext uri="{FF2B5EF4-FFF2-40B4-BE49-F238E27FC236}">
              <a16:creationId xmlns:a16="http://schemas.microsoft.com/office/drawing/2014/main" id="{00A65D19-1F16-4658-A6F7-85BC600B2C9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1" name="Line 1750">
          <a:extLst>
            <a:ext uri="{FF2B5EF4-FFF2-40B4-BE49-F238E27FC236}">
              <a16:creationId xmlns:a16="http://schemas.microsoft.com/office/drawing/2014/main" id="{4E3F5DEC-957F-4B16-BC41-D6656A30C76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2" name="Line 1751">
          <a:extLst>
            <a:ext uri="{FF2B5EF4-FFF2-40B4-BE49-F238E27FC236}">
              <a16:creationId xmlns:a16="http://schemas.microsoft.com/office/drawing/2014/main" id="{AFF63BD5-D75F-4395-ACAB-ED977DE47BA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3" name="Line 1752">
          <a:extLst>
            <a:ext uri="{FF2B5EF4-FFF2-40B4-BE49-F238E27FC236}">
              <a16:creationId xmlns:a16="http://schemas.microsoft.com/office/drawing/2014/main" id="{B4273AEE-D0CE-45B6-9FD3-822AF6B7C52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4" name="Line 1753">
          <a:extLst>
            <a:ext uri="{FF2B5EF4-FFF2-40B4-BE49-F238E27FC236}">
              <a16:creationId xmlns:a16="http://schemas.microsoft.com/office/drawing/2014/main" id="{0B7E9EBF-1F79-4EF6-A13A-609BD0C2BF9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5" name="Line 1754">
          <a:extLst>
            <a:ext uri="{FF2B5EF4-FFF2-40B4-BE49-F238E27FC236}">
              <a16:creationId xmlns:a16="http://schemas.microsoft.com/office/drawing/2014/main" id="{F108ED64-D4B5-43BB-929E-1BD9F40F469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6" name="Line 1755">
          <a:extLst>
            <a:ext uri="{FF2B5EF4-FFF2-40B4-BE49-F238E27FC236}">
              <a16:creationId xmlns:a16="http://schemas.microsoft.com/office/drawing/2014/main" id="{C996E341-4FEB-477E-ABB3-FE7738BAB1F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7" name="Line 1756">
          <a:extLst>
            <a:ext uri="{FF2B5EF4-FFF2-40B4-BE49-F238E27FC236}">
              <a16:creationId xmlns:a16="http://schemas.microsoft.com/office/drawing/2014/main" id="{E7C42F75-CDA2-4F01-8F25-6E6DE2175CC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8" name="Line 1743">
          <a:extLst>
            <a:ext uri="{FF2B5EF4-FFF2-40B4-BE49-F238E27FC236}">
              <a16:creationId xmlns:a16="http://schemas.microsoft.com/office/drawing/2014/main" id="{EC6A8F96-70AF-47E4-9273-E5FCC001F2D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89" name="Line 1744">
          <a:extLst>
            <a:ext uri="{FF2B5EF4-FFF2-40B4-BE49-F238E27FC236}">
              <a16:creationId xmlns:a16="http://schemas.microsoft.com/office/drawing/2014/main" id="{9925563A-47A6-4F58-8D44-19D1D306953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0" name="Line 1745">
          <a:extLst>
            <a:ext uri="{FF2B5EF4-FFF2-40B4-BE49-F238E27FC236}">
              <a16:creationId xmlns:a16="http://schemas.microsoft.com/office/drawing/2014/main" id="{062BD421-93E1-4222-89D4-28BFD0D949A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1" name="Line 1746">
          <a:extLst>
            <a:ext uri="{FF2B5EF4-FFF2-40B4-BE49-F238E27FC236}">
              <a16:creationId xmlns:a16="http://schemas.microsoft.com/office/drawing/2014/main" id="{3AF348A7-95C6-4201-9330-A98B25BA08F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2" name="Line 1747">
          <a:extLst>
            <a:ext uri="{FF2B5EF4-FFF2-40B4-BE49-F238E27FC236}">
              <a16:creationId xmlns:a16="http://schemas.microsoft.com/office/drawing/2014/main" id="{8A64374A-04FB-4BBD-AC85-BB8D2D603EB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3" name="Line 1748">
          <a:extLst>
            <a:ext uri="{FF2B5EF4-FFF2-40B4-BE49-F238E27FC236}">
              <a16:creationId xmlns:a16="http://schemas.microsoft.com/office/drawing/2014/main" id="{A2E9D241-1B90-4308-A963-8221EA5E270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4" name="Line 1749">
          <a:extLst>
            <a:ext uri="{FF2B5EF4-FFF2-40B4-BE49-F238E27FC236}">
              <a16:creationId xmlns:a16="http://schemas.microsoft.com/office/drawing/2014/main" id="{8D9353C2-D2E2-4D18-9039-799184E1515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5" name="Line 1750">
          <a:extLst>
            <a:ext uri="{FF2B5EF4-FFF2-40B4-BE49-F238E27FC236}">
              <a16:creationId xmlns:a16="http://schemas.microsoft.com/office/drawing/2014/main" id="{65EA23F0-93E5-4859-A3B5-67283F41DE9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6" name="Line 1751">
          <a:extLst>
            <a:ext uri="{FF2B5EF4-FFF2-40B4-BE49-F238E27FC236}">
              <a16:creationId xmlns:a16="http://schemas.microsoft.com/office/drawing/2014/main" id="{1A0DBFAD-8C2E-4C74-B105-5C39CA1DD2A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7" name="Line 1752">
          <a:extLst>
            <a:ext uri="{FF2B5EF4-FFF2-40B4-BE49-F238E27FC236}">
              <a16:creationId xmlns:a16="http://schemas.microsoft.com/office/drawing/2014/main" id="{C18906BF-E466-45F7-8FD1-C3439ABCAD5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8" name="Line 1753">
          <a:extLst>
            <a:ext uri="{FF2B5EF4-FFF2-40B4-BE49-F238E27FC236}">
              <a16:creationId xmlns:a16="http://schemas.microsoft.com/office/drawing/2014/main" id="{034751AC-6EB5-4002-B68E-4C62E75C437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699" name="Line 1754">
          <a:extLst>
            <a:ext uri="{FF2B5EF4-FFF2-40B4-BE49-F238E27FC236}">
              <a16:creationId xmlns:a16="http://schemas.microsoft.com/office/drawing/2014/main" id="{CBA2C9FE-1207-406C-BD6B-BF892944B57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0" name="Line 1755">
          <a:extLst>
            <a:ext uri="{FF2B5EF4-FFF2-40B4-BE49-F238E27FC236}">
              <a16:creationId xmlns:a16="http://schemas.microsoft.com/office/drawing/2014/main" id="{D8805DE1-F8DD-417D-B471-59CA9C39426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1" name="Line 1756">
          <a:extLst>
            <a:ext uri="{FF2B5EF4-FFF2-40B4-BE49-F238E27FC236}">
              <a16:creationId xmlns:a16="http://schemas.microsoft.com/office/drawing/2014/main" id="{5BD2A03C-F88E-443B-9B65-019394D1F80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2" name="Line 1743">
          <a:extLst>
            <a:ext uri="{FF2B5EF4-FFF2-40B4-BE49-F238E27FC236}">
              <a16:creationId xmlns:a16="http://schemas.microsoft.com/office/drawing/2014/main" id="{19763597-5188-43DB-AA7C-65183F41C4A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3" name="Line 1744">
          <a:extLst>
            <a:ext uri="{FF2B5EF4-FFF2-40B4-BE49-F238E27FC236}">
              <a16:creationId xmlns:a16="http://schemas.microsoft.com/office/drawing/2014/main" id="{E2F4BAA5-FEA2-4BD3-9DDE-97C9A91861E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4" name="Line 1745">
          <a:extLst>
            <a:ext uri="{FF2B5EF4-FFF2-40B4-BE49-F238E27FC236}">
              <a16:creationId xmlns:a16="http://schemas.microsoft.com/office/drawing/2014/main" id="{8271974F-903F-4C5B-AF1E-D42134EAF83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5" name="Line 1746">
          <a:extLst>
            <a:ext uri="{FF2B5EF4-FFF2-40B4-BE49-F238E27FC236}">
              <a16:creationId xmlns:a16="http://schemas.microsoft.com/office/drawing/2014/main" id="{E1B1E8C5-1BFF-4084-8A13-7706709AD94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6" name="Line 1747">
          <a:extLst>
            <a:ext uri="{FF2B5EF4-FFF2-40B4-BE49-F238E27FC236}">
              <a16:creationId xmlns:a16="http://schemas.microsoft.com/office/drawing/2014/main" id="{56CD5DF5-F9FA-4B58-BCF1-A07EB815A9A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7" name="Line 1748">
          <a:extLst>
            <a:ext uri="{FF2B5EF4-FFF2-40B4-BE49-F238E27FC236}">
              <a16:creationId xmlns:a16="http://schemas.microsoft.com/office/drawing/2014/main" id="{A294D72F-43E2-455F-B05D-0797A43785C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8" name="Line 1749">
          <a:extLst>
            <a:ext uri="{FF2B5EF4-FFF2-40B4-BE49-F238E27FC236}">
              <a16:creationId xmlns:a16="http://schemas.microsoft.com/office/drawing/2014/main" id="{9C3F0DCF-6D33-4DCA-BA83-ACAF59DC0D5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09" name="Line 1750">
          <a:extLst>
            <a:ext uri="{FF2B5EF4-FFF2-40B4-BE49-F238E27FC236}">
              <a16:creationId xmlns:a16="http://schemas.microsoft.com/office/drawing/2014/main" id="{0CF0815B-35CE-41BD-A5E6-D94ED1AC979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0" name="Line 1751">
          <a:extLst>
            <a:ext uri="{FF2B5EF4-FFF2-40B4-BE49-F238E27FC236}">
              <a16:creationId xmlns:a16="http://schemas.microsoft.com/office/drawing/2014/main" id="{7E84ABA2-85F0-471D-9549-5A4E9693795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1" name="Line 1752">
          <a:extLst>
            <a:ext uri="{FF2B5EF4-FFF2-40B4-BE49-F238E27FC236}">
              <a16:creationId xmlns:a16="http://schemas.microsoft.com/office/drawing/2014/main" id="{452E13D3-9BF1-4242-8E55-D8702DB3C60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2" name="Line 1753">
          <a:extLst>
            <a:ext uri="{FF2B5EF4-FFF2-40B4-BE49-F238E27FC236}">
              <a16:creationId xmlns:a16="http://schemas.microsoft.com/office/drawing/2014/main" id="{C541DE91-9EC3-4A7F-90E8-7EC6DEA240D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3" name="Line 1754">
          <a:extLst>
            <a:ext uri="{FF2B5EF4-FFF2-40B4-BE49-F238E27FC236}">
              <a16:creationId xmlns:a16="http://schemas.microsoft.com/office/drawing/2014/main" id="{0F94E1E2-4DF5-4553-BB4A-0BB5EFF9679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4" name="Line 1755">
          <a:extLst>
            <a:ext uri="{FF2B5EF4-FFF2-40B4-BE49-F238E27FC236}">
              <a16:creationId xmlns:a16="http://schemas.microsoft.com/office/drawing/2014/main" id="{57C8FF48-1657-4043-9757-1448252DC84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5" name="Line 1756">
          <a:extLst>
            <a:ext uri="{FF2B5EF4-FFF2-40B4-BE49-F238E27FC236}">
              <a16:creationId xmlns:a16="http://schemas.microsoft.com/office/drawing/2014/main" id="{275EE192-7387-4DBD-BCC4-D4B4ADD0E8D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6" name="Line 1743">
          <a:extLst>
            <a:ext uri="{FF2B5EF4-FFF2-40B4-BE49-F238E27FC236}">
              <a16:creationId xmlns:a16="http://schemas.microsoft.com/office/drawing/2014/main" id="{B61EE70C-FE94-47E5-B402-8031A1F9F8C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7" name="Line 1744">
          <a:extLst>
            <a:ext uri="{FF2B5EF4-FFF2-40B4-BE49-F238E27FC236}">
              <a16:creationId xmlns:a16="http://schemas.microsoft.com/office/drawing/2014/main" id="{86929646-5FFF-45CB-BAEE-DA0AF3A1E87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8" name="Line 1745">
          <a:extLst>
            <a:ext uri="{FF2B5EF4-FFF2-40B4-BE49-F238E27FC236}">
              <a16:creationId xmlns:a16="http://schemas.microsoft.com/office/drawing/2014/main" id="{C3793850-D7AC-4FB0-B777-FB8C83FA79A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19" name="Line 1746">
          <a:extLst>
            <a:ext uri="{FF2B5EF4-FFF2-40B4-BE49-F238E27FC236}">
              <a16:creationId xmlns:a16="http://schemas.microsoft.com/office/drawing/2014/main" id="{7383766C-251B-4B68-AF29-1B5748CA466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0" name="Line 1747">
          <a:extLst>
            <a:ext uri="{FF2B5EF4-FFF2-40B4-BE49-F238E27FC236}">
              <a16:creationId xmlns:a16="http://schemas.microsoft.com/office/drawing/2014/main" id="{38465568-1C9A-4B2F-A236-9E014E6C214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1" name="Line 1748">
          <a:extLst>
            <a:ext uri="{FF2B5EF4-FFF2-40B4-BE49-F238E27FC236}">
              <a16:creationId xmlns:a16="http://schemas.microsoft.com/office/drawing/2014/main" id="{604C095D-9432-4656-8421-468A0926A37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2" name="Line 1749">
          <a:extLst>
            <a:ext uri="{FF2B5EF4-FFF2-40B4-BE49-F238E27FC236}">
              <a16:creationId xmlns:a16="http://schemas.microsoft.com/office/drawing/2014/main" id="{99170BFC-4F32-4220-AE36-8089D668D9D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3" name="Line 1750">
          <a:extLst>
            <a:ext uri="{FF2B5EF4-FFF2-40B4-BE49-F238E27FC236}">
              <a16:creationId xmlns:a16="http://schemas.microsoft.com/office/drawing/2014/main" id="{9F9345D3-C568-419D-97F9-83B2C5815D8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4" name="Line 1751">
          <a:extLst>
            <a:ext uri="{FF2B5EF4-FFF2-40B4-BE49-F238E27FC236}">
              <a16:creationId xmlns:a16="http://schemas.microsoft.com/office/drawing/2014/main" id="{3D034CB4-BCA0-4271-BA63-0C2994C10C4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5" name="Line 1752">
          <a:extLst>
            <a:ext uri="{FF2B5EF4-FFF2-40B4-BE49-F238E27FC236}">
              <a16:creationId xmlns:a16="http://schemas.microsoft.com/office/drawing/2014/main" id="{E66C71B3-A7FE-422C-B8A4-E6743FB74B5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6" name="Line 1753">
          <a:extLst>
            <a:ext uri="{FF2B5EF4-FFF2-40B4-BE49-F238E27FC236}">
              <a16:creationId xmlns:a16="http://schemas.microsoft.com/office/drawing/2014/main" id="{ABC870C7-B374-4DAA-AB25-62DA3F6E870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7" name="Line 1754">
          <a:extLst>
            <a:ext uri="{FF2B5EF4-FFF2-40B4-BE49-F238E27FC236}">
              <a16:creationId xmlns:a16="http://schemas.microsoft.com/office/drawing/2014/main" id="{D9A99358-8FFB-44D8-84CB-EB61C08A96C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8" name="Line 1755">
          <a:extLst>
            <a:ext uri="{FF2B5EF4-FFF2-40B4-BE49-F238E27FC236}">
              <a16:creationId xmlns:a16="http://schemas.microsoft.com/office/drawing/2014/main" id="{4510BE27-1CBF-4344-AAE0-204AA7F004F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9" name="Line 1756">
          <a:extLst>
            <a:ext uri="{FF2B5EF4-FFF2-40B4-BE49-F238E27FC236}">
              <a16:creationId xmlns:a16="http://schemas.microsoft.com/office/drawing/2014/main" id="{FABD58BD-962C-45BD-BD4C-86A49A0B59C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0" name="Line 1743">
          <a:extLst>
            <a:ext uri="{FF2B5EF4-FFF2-40B4-BE49-F238E27FC236}">
              <a16:creationId xmlns:a16="http://schemas.microsoft.com/office/drawing/2014/main" id="{B96345A2-2C40-427F-AA50-2197B36F72A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1" name="Line 1744">
          <a:extLst>
            <a:ext uri="{FF2B5EF4-FFF2-40B4-BE49-F238E27FC236}">
              <a16:creationId xmlns:a16="http://schemas.microsoft.com/office/drawing/2014/main" id="{DCDD227C-8943-4277-A481-063BFB46F78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2" name="Line 1745">
          <a:extLst>
            <a:ext uri="{FF2B5EF4-FFF2-40B4-BE49-F238E27FC236}">
              <a16:creationId xmlns:a16="http://schemas.microsoft.com/office/drawing/2014/main" id="{684E4B65-F8D6-4ACE-8932-5CBD66CDA8B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3" name="Line 1746">
          <a:extLst>
            <a:ext uri="{FF2B5EF4-FFF2-40B4-BE49-F238E27FC236}">
              <a16:creationId xmlns:a16="http://schemas.microsoft.com/office/drawing/2014/main" id="{D7A73181-E3B3-4892-897F-7E0F483971E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4" name="Line 1747">
          <a:extLst>
            <a:ext uri="{FF2B5EF4-FFF2-40B4-BE49-F238E27FC236}">
              <a16:creationId xmlns:a16="http://schemas.microsoft.com/office/drawing/2014/main" id="{09C1362B-99A6-4F6A-B31D-695A5F185E6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5" name="Line 1748">
          <a:extLst>
            <a:ext uri="{FF2B5EF4-FFF2-40B4-BE49-F238E27FC236}">
              <a16:creationId xmlns:a16="http://schemas.microsoft.com/office/drawing/2014/main" id="{DE1B3EFC-7A9E-4462-8CD4-A2A5C3C9E4E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6" name="Line 1749">
          <a:extLst>
            <a:ext uri="{FF2B5EF4-FFF2-40B4-BE49-F238E27FC236}">
              <a16:creationId xmlns:a16="http://schemas.microsoft.com/office/drawing/2014/main" id="{318F2482-89A1-4A09-991A-C185BB44642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7" name="Line 1750">
          <a:extLst>
            <a:ext uri="{FF2B5EF4-FFF2-40B4-BE49-F238E27FC236}">
              <a16:creationId xmlns:a16="http://schemas.microsoft.com/office/drawing/2014/main" id="{BCA81597-DF39-4175-8BB6-D748CE7EE87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8" name="Line 1751">
          <a:extLst>
            <a:ext uri="{FF2B5EF4-FFF2-40B4-BE49-F238E27FC236}">
              <a16:creationId xmlns:a16="http://schemas.microsoft.com/office/drawing/2014/main" id="{048E8739-C094-41E5-AF77-07116FBE467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9" name="Line 1752">
          <a:extLst>
            <a:ext uri="{FF2B5EF4-FFF2-40B4-BE49-F238E27FC236}">
              <a16:creationId xmlns:a16="http://schemas.microsoft.com/office/drawing/2014/main" id="{3C454412-3F86-48C0-94E5-911AC64F3AC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0" name="Line 1753">
          <a:extLst>
            <a:ext uri="{FF2B5EF4-FFF2-40B4-BE49-F238E27FC236}">
              <a16:creationId xmlns:a16="http://schemas.microsoft.com/office/drawing/2014/main" id="{B44AD069-02A8-4CAB-A590-EDC15CB51A5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1" name="Line 1754">
          <a:extLst>
            <a:ext uri="{FF2B5EF4-FFF2-40B4-BE49-F238E27FC236}">
              <a16:creationId xmlns:a16="http://schemas.microsoft.com/office/drawing/2014/main" id="{726969B8-B61A-4DB1-BDFB-BF9783B7BE3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2" name="Line 1755">
          <a:extLst>
            <a:ext uri="{FF2B5EF4-FFF2-40B4-BE49-F238E27FC236}">
              <a16:creationId xmlns:a16="http://schemas.microsoft.com/office/drawing/2014/main" id="{EE3B9131-00D3-47CE-BD4A-BDF834982FF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3" name="Line 1756">
          <a:extLst>
            <a:ext uri="{FF2B5EF4-FFF2-40B4-BE49-F238E27FC236}">
              <a16:creationId xmlns:a16="http://schemas.microsoft.com/office/drawing/2014/main" id="{DDD16C44-BA79-4387-9084-045CB265CE4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44" name="Line 1743">
          <a:extLst>
            <a:ext uri="{FF2B5EF4-FFF2-40B4-BE49-F238E27FC236}">
              <a16:creationId xmlns:a16="http://schemas.microsoft.com/office/drawing/2014/main" id="{A8F8EED8-B2E6-4AC3-8B3E-209B666F021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45" name="Line 1744">
          <a:extLst>
            <a:ext uri="{FF2B5EF4-FFF2-40B4-BE49-F238E27FC236}">
              <a16:creationId xmlns:a16="http://schemas.microsoft.com/office/drawing/2014/main" id="{28A06876-0E78-4AB2-8928-1A1079734C6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46" name="Line 1745">
          <a:extLst>
            <a:ext uri="{FF2B5EF4-FFF2-40B4-BE49-F238E27FC236}">
              <a16:creationId xmlns:a16="http://schemas.microsoft.com/office/drawing/2014/main" id="{B5E03E06-825C-423C-B370-4287A68A6A9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47" name="Line 1746">
          <a:extLst>
            <a:ext uri="{FF2B5EF4-FFF2-40B4-BE49-F238E27FC236}">
              <a16:creationId xmlns:a16="http://schemas.microsoft.com/office/drawing/2014/main" id="{61A62A54-E2AB-4ECA-8CBE-09851530122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48" name="Line 1747">
          <a:extLst>
            <a:ext uri="{FF2B5EF4-FFF2-40B4-BE49-F238E27FC236}">
              <a16:creationId xmlns:a16="http://schemas.microsoft.com/office/drawing/2014/main" id="{EB12D3EC-EFEC-4357-BD0B-DC6A21B0155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49" name="Line 1748">
          <a:extLst>
            <a:ext uri="{FF2B5EF4-FFF2-40B4-BE49-F238E27FC236}">
              <a16:creationId xmlns:a16="http://schemas.microsoft.com/office/drawing/2014/main" id="{91FD7031-D946-4697-8E65-83260CABBE6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50" name="Line 1749">
          <a:extLst>
            <a:ext uri="{FF2B5EF4-FFF2-40B4-BE49-F238E27FC236}">
              <a16:creationId xmlns:a16="http://schemas.microsoft.com/office/drawing/2014/main" id="{57E8CEC6-82ED-41A8-8D5A-C9825323282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51" name="Line 1750">
          <a:extLst>
            <a:ext uri="{FF2B5EF4-FFF2-40B4-BE49-F238E27FC236}">
              <a16:creationId xmlns:a16="http://schemas.microsoft.com/office/drawing/2014/main" id="{E5768E2A-660E-416E-A5B0-F903F45AF6C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52" name="Line 1751">
          <a:extLst>
            <a:ext uri="{FF2B5EF4-FFF2-40B4-BE49-F238E27FC236}">
              <a16:creationId xmlns:a16="http://schemas.microsoft.com/office/drawing/2014/main" id="{8433298D-8422-4E35-B60F-B85D0C428C0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53" name="Line 1752">
          <a:extLst>
            <a:ext uri="{FF2B5EF4-FFF2-40B4-BE49-F238E27FC236}">
              <a16:creationId xmlns:a16="http://schemas.microsoft.com/office/drawing/2014/main" id="{6C0A13B7-C4AF-4488-9BFB-5C90DD0F528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54" name="Line 1753">
          <a:extLst>
            <a:ext uri="{FF2B5EF4-FFF2-40B4-BE49-F238E27FC236}">
              <a16:creationId xmlns:a16="http://schemas.microsoft.com/office/drawing/2014/main" id="{7E47D67D-8D8E-4C28-B4D9-EBE9A086AE5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55" name="Line 1754">
          <a:extLst>
            <a:ext uri="{FF2B5EF4-FFF2-40B4-BE49-F238E27FC236}">
              <a16:creationId xmlns:a16="http://schemas.microsoft.com/office/drawing/2014/main" id="{7EDC5D81-DFDF-4FD6-95D2-89DB1B52D89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56" name="Line 1755">
          <a:extLst>
            <a:ext uri="{FF2B5EF4-FFF2-40B4-BE49-F238E27FC236}">
              <a16:creationId xmlns:a16="http://schemas.microsoft.com/office/drawing/2014/main" id="{96411E52-9AF8-4B22-90E1-FD30D9F80F9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57" name="Line 1756">
          <a:extLst>
            <a:ext uri="{FF2B5EF4-FFF2-40B4-BE49-F238E27FC236}">
              <a16:creationId xmlns:a16="http://schemas.microsoft.com/office/drawing/2014/main" id="{63B2AB14-AFDE-4CDD-AD2D-75BFA204F73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58" name="Line 1743">
          <a:extLst>
            <a:ext uri="{FF2B5EF4-FFF2-40B4-BE49-F238E27FC236}">
              <a16:creationId xmlns:a16="http://schemas.microsoft.com/office/drawing/2014/main" id="{A67E170E-52A6-45A0-83C3-BAC48BFB529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59" name="Line 1744">
          <a:extLst>
            <a:ext uri="{FF2B5EF4-FFF2-40B4-BE49-F238E27FC236}">
              <a16:creationId xmlns:a16="http://schemas.microsoft.com/office/drawing/2014/main" id="{18FF52BD-00D2-4DC6-B2CE-7B8B245F286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60" name="Line 1745">
          <a:extLst>
            <a:ext uri="{FF2B5EF4-FFF2-40B4-BE49-F238E27FC236}">
              <a16:creationId xmlns:a16="http://schemas.microsoft.com/office/drawing/2014/main" id="{A87D7D10-319B-4643-8572-70DD18F3A4C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61" name="Line 1746">
          <a:extLst>
            <a:ext uri="{FF2B5EF4-FFF2-40B4-BE49-F238E27FC236}">
              <a16:creationId xmlns:a16="http://schemas.microsoft.com/office/drawing/2014/main" id="{2E97F9C3-AED8-477E-A3C0-C798D6582D9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62" name="Line 1747">
          <a:extLst>
            <a:ext uri="{FF2B5EF4-FFF2-40B4-BE49-F238E27FC236}">
              <a16:creationId xmlns:a16="http://schemas.microsoft.com/office/drawing/2014/main" id="{237D48AE-151F-4FBC-A88A-141288106E1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63" name="Line 1748">
          <a:extLst>
            <a:ext uri="{FF2B5EF4-FFF2-40B4-BE49-F238E27FC236}">
              <a16:creationId xmlns:a16="http://schemas.microsoft.com/office/drawing/2014/main" id="{5CC41547-6F2B-4AD6-B408-625693E08FB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64" name="Line 1749">
          <a:extLst>
            <a:ext uri="{FF2B5EF4-FFF2-40B4-BE49-F238E27FC236}">
              <a16:creationId xmlns:a16="http://schemas.microsoft.com/office/drawing/2014/main" id="{DB632FD5-734B-401D-8537-EE023A22837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65" name="Line 1750">
          <a:extLst>
            <a:ext uri="{FF2B5EF4-FFF2-40B4-BE49-F238E27FC236}">
              <a16:creationId xmlns:a16="http://schemas.microsoft.com/office/drawing/2014/main" id="{F964CCD7-A7FF-4F3B-8560-9E0B6537554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66" name="Line 1751">
          <a:extLst>
            <a:ext uri="{FF2B5EF4-FFF2-40B4-BE49-F238E27FC236}">
              <a16:creationId xmlns:a16="http://schemas.microsoft.com/office/drawing/2014/main" id="{ABDD6B65-7213-4E73-AD65-DCCFD93ECA3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67" name="Line 1752">
          <a:extLst>
            <a:ext uri="{FF2B5EF4-FFF2-40B4-BE49-F238E27FC236}">
              <a16:creationId xmlns:a16="http://schemas.microsoft.com/office/drawing/2014/main" id="{BD288316-7057-4716-9F98-F19F07D51B2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68" name="Line 1753">
          <a:extLst>
            <a:ext uri="{FF2B5EF4-FFF2-40B4-BE49-F238E27FC236}">
              <a16:creationId xmlns:a16="http://schemas.microsoft.com/office/drawing/2014/main" id="{F9E6E121-301C-48BA-80C1-0FA5EAEB460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69" name="Line 1754">
          <a:extLst>
            <a:ext uri="{FF2B5EF4-FFF2-40B4-BE49-F238E27FC236}">
              <a16:creationId xmlns:a16="http://schemas.microsoft.com/office/drawing/2014/main" id="{51ABED0B-2659-420A-B40B-1E8C8763D5F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70" name="Line 1755">
          <a:extLst>
            <a:ext uri="{FF2B5EF4-FFF2-40B4-BE49-F238E27FC236}">
              <a16:creationId xmlns:a16="http://schemas.microsoft.com/office/drawing/2014/main" id="{8E54E82D-0C1C-449E-94F6-F45BF3C82A9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71" name="Line 1756">
          <a:extLst>
            <a:ext uri="{FF2B5EF4-FFF2-40B4-BE49-F238E27FC236}">
              <a16:creationId xmlns:a16="http://schemas.microsoft.com/office/drawing/2014/main" id="{9A9D4FB0-BD89-4237-B97C-D1294AEFFA5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72" name="Line 1743">
          <a:extLst>
            <a:ext uri="{FF2B5EF4-FFF2-40B4-BE49-F238E27FC236}">
              <a16:creationId xmlns:a16="http://schemas.microsoft.com/office/drawing/2014/main" id="{3956047A-4869-4F59-9D13-52B7BBF30DB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73" name="Line 1744">
          <a:extLst>
            <a:ext uri="{FF2B5EF4-FFF2-40B4-BE49-F238E27FC236}">
              <a16:creationId xmlns:a16="http://schemas.microsoft.com/office/drawing/2014/main" id="{56EDBA33-9486-4958-A36B-F8A21966F8C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74" name="Line 1745">
          <a:extLst>
            <a:ext uri="{FF2B5EF4-FFF2-40B4-BE49-F238E27FC236}">
              <a16:creationId xmlns:a16="http://schemas.microsoft.com/office/drawing/2014/main" id="{C8EB7DD9-F84D-463D-ADA5-E9DE984BC60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75" name="Line 1746">
          <a:extLst>
            <a:ext uri="{FF2B5EF4-FFF2-40B4-BE49-F238E27FC236}">
              <a16:creationId xmlns:a16="http://schemas.microsoft.com/office/drawing/2014/main" id="{1EECC194-ADE3-4331-852C-B373C506C16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76" name="Line 1747">
          <a:extLst>
            <a:ext uri="{FF2B5EF4-FFF2-40B4-BE49-F238E27FC236}">
              <a16:creationId xmlns:a16="http://schemas.microsoft.com/office/drawing/2014/main" id="{7BFE0535-3521-45FC-8964-705405D7E8E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77" name="Line 1748">
          <a:extLst>
            <a:ext uri="{FF2B5EF4-FFF2-40B4-BE49-F238E27FC236}">
              <a16:creationId xmlns:a16="http://schemas.microsoft.com/office/drawing/2014/main" id="{BBB2CD3C-1FF9-4088-A172-110359445B9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78" name="Line 1749">
          <a:extLst>
            <a:ext uri="{FF2B5EF4-FFF2-40B4-BE49-F238E27FC236}">
              <a16:creationId xmlns:a16="http://schemas.microsoft.com/office/drawing/2014/main" id="{01F440C7-9B18-4A90-AB36-813E9A19B31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79" name="Line 1750">
          <a:extLst>
            <a:ext uri="{FF2B5EF4-FFF2-40B4-BE49-F238E27FC236}">
              <a16:creationId xmlns:a16="http://schemas.microsoft.com/office/drawing/2014/main" id="{838DB9D8-4326-4579-87D0-1DAF2E9D059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0" name="Line 1751">
          <a:extLst>
            <a:ext uri="{FF2B5EF4-FFF2-40B4-BE49-F238E27FC236}">
              <a16:creationId xmlns:a16="http://schemas.microsoft.com/office/drawing/2014/main" id="{823A51A5-F4DF-4E34-8B36-4B6AEADB851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1" name="Line 1752">
          <a:extLst>
            <a:ext uri="{FF2B5EF4-FFF2-40B4-BE49-F238E27FC236}">
              <a16:creationId xmlns:a16="http://schemas.microsoft.com/office/drawing/2014/main" id="{FE7A9217-E559-4F70-A82B-774BDE5D32C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2" name="Line 1753">
          <a:extLst>
            <a:ext uri="{FF2B5EF4-FFF2-40B4-BE49-F238E27FC236}">
              <a16:creationId xmlns:a16="http://schemas.microsoft.com/office/drawing/2014/main" id="{BAA3D53D-8EB6-4E60-B372-1DDC6B35D41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3" name="Line 1754">
          <a:extLst>
            <a:ext uri="{FF2B5EF4-FFF2-40B4-BE49-F238E27FC236}">
              <a16:creationId xmlns:a16="http://schemas.microsoft.com/office/drawing/2014/main" id="{EBD6D9CD-988F-43BB-9619-89A1AAC37B1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4" name="Line 1755">
          <a:extLst>
            <a:ext uri="{FF2B5EF4-FFF2-40B4-BE49-F238E27FC236}">
              <a16:creationId xmlns:a16="http://schemas.microsoft.com/office/drawing/2014/main" id="{7296DECC-8CDB-4ABD-84F0-3E164C9DD77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5" name="Line 1756">
          <a:extLst>
            <a:ext uri="{FF2B5EF4-FFF2-40B4-BE49-F238E27FC236}">
              <a16:creationId xmlns:a16="http://schemas.microsoft.com/office/drawing/2014/main" id="{47E8A683-BF33-4B19-B2D8-26AA63C0077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6" name="Line 1743">
          <a:extLst>
            <a:ext uri="{FF2B5EF4-FFF2-40B4-BE49-F238E27FC236}">
              <a16:creationId xmlns:a16="http://schemas.microsoft.com/office/drawing/2014/main" id="{E48CD661-9F26-4B16-B7C5-51E4B0694D7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7" name="Line 1744">
          <a:extLst>
            <a:ext uri="{FF2B5EF4-FFF2-40B4-BE49-F238E27FC236}">
              <a16:creationId xmlns:a16="http://schemas.microsoft.com/office/drawing/2014/main" id="{E0ECBCD1-1B5B-41DB-ADCC-1D17E280826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8" name="Line 1745">
          <a:extLst>
            <a:ext uri="{FF2B5EF4-FFF2-40B4-BE49-F238E27FC236}">
              <a16:creationId xmlns:a16="http://schemas.microsoft.com/office/drawing/2014/main" id="{94E3853A-612A-42EF-AE59-4CE942CA109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89" name="Line 1746">
          <a:extLst>
            <a:ext uri="{FF2B5EF4-FFF2-40B4-BE49-F238E27FC236}">
              <a16:creationId xmlns:a16="http://schemas.microsoft.com/office/drawing/2014/main" id="{C0543062-D804-4D89-AEC0-8A5F55DDAD0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0" name="Line 1747">
          <a:extLst>
            <a:ext uri="{FF2B5EF4-FFF2-40B4-BE49-F238E27FC236}">
              <a16:creationId xmlns:a16="http://schemas.microsoft.com/office/drawing/2014/main" id="{83F1B9F1-4B96-4731-9845-1CAADE9F635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1" name="Line 1748">
          <a:extLst>
            <a:ext uri="{FF2B5EF4-FFF2-40B4-BE49-F238E27FC236}">
              <a16:creationId xmlns:a16="http://schemas.microsoft.com/office/drawing/2014/main" id="{B036E3F7-298D-4B28-8BE9-6553235C09F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2" name="Line 1749">
          <a:extLst>
            <a:ext uri="{FF2B5EF4-FFF2-40B4-BE49-F238E27FC236}">
              <a16:creationId xmlns:a16="http://schemas.microsoft.com/office/drawing/2014/main" id="{E12D5BAD-A3D0-4A0E-8962-E8C244D5DE8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3" name="Line 1750">
          <a:extLst>
            <a:ext uri="{FF2B5EF4-FFF2-40B4-BE49-F238E27FC236}">
              <a16:creationId xmlns:a16="http://schemas.microsoft.com/office/drawing/2014/main" id="{E4F1344F-44F8-417B-B908-FC20B9D5AAF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4" name="Line 1751">
          <a:extLst>
            <a:ext uri="{FF2B5EF4-FFF2-40B4-BE49-F238E27FC236}">
              <a16:creationId xmlns:a16="http://schemas.microsoft.com/office/drawing/2014/main" id="{84F4793C-6B72-40B8-A5FE-F40A4C53C87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5" name="Line 1752">
          <a:extLst>
            <a:ext uri="{FF2B5EF4-FFF2-40B4-BE49-F238E27FC236}">
              <a16:creationId xmlns:a16="http://schemas.microsoft.com/office/drawing/2014/main" id="{93F1E222-35C4-4795-B2CC-9F79588EF54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6" name="Line 1753">
          <a:extLst>
            <a:ext uri="{FF2B5EF4-FFF2-40B4-BE49-F238E27FC236}">
              <a16:creationId xmlns:a16="http://schemas.microsoft.com/office/drawing/2014/main" id="{F44C4891-714B-47FA-BDC2-8282FFAF6C5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7" name="Line 1754">
          <a:extLst>
            <a:ext uri="{FF2B5EF4-FFF2-40B4-BE49-F238E27FC236}">
              <a16:creationId xmlns:a16="http://schemas.microsoft.com/office/drawing/2014/main" id="{0314C51A-F822-4E0C-84A6-D89CF9F8DE0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8" name="Line 1755">
          <a:extLst>
            <a:ext uri="{FF2B5EF4-FFF2-40B4-BE49-F238E27FC236}">
              <a16:creationId xmlns:a16="http://schemas.microsoft.com/office/drawing/2014/main" id="{9136BBFD-EB31-41F3-98E8-587FF77BAD6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799" name="Line 1756">
          <a:extLst>
            <a:ext uri="{FF2B5EF4-FFF2-40B4-BE49-F238E27FC236}">
              <a16:creationId xmlns:a16="http://schemas.microsoft.com/office/drawing/2014/main" id="{86484073-CA9D-4C38-8B86-B918C931FFC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id="{DEB82CCD-62F8-4CF5-B88A-604305B6F80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id="{0C5D374F-6D2D-48A9-8BF4-8B6CFE6E1E9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id="{4ADE3691-A3C4-48D3-84BC-46AD94E2419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id="{BDC49FF5-8E24-4952-A06D-090F8D3083E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id="{02CEA209-25D1-4235-BE5B-52943955810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id="{65D2909A-EAA7-40FB-AA00-7B00B63069F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id="{5E8BE4AA-65CF-4FE8-BCC0-7560E9A4300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id="{5A2E3B6C-7E1E-4A9E-94D8-1C66C041FE2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id="{CD022E0F-DD7D-4009-98C8-43EBFE459B4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id="{F7501055-B244-41FA-A501-83BC6EDDF4D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id="{A5567A93-3950-47A7-AA61-803C0C6E2D8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id="{27023F00-A54D-4087-AAB8-417296E0A6C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id="{60633A51-5F6E-4565-B957-41EC6556E0E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id="{D9C694B1-1FA2-4F98-9A2B-776BC503E53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4" name="Line 1743">
          <a:extLst>
            <a:ext uri="{FF2B5EF4-FFF2-40B4-BE49-F238E27FC236}">
              <a16:creationId xmlns:a16="http://schemas.microsoft.com/office/drawing/2014/main" id="{396ADE00-0461-4F1C-9D5F-5D6266ACD6F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5" name="Line 1744">
          <a:extLst>
            <a:ext uri="{FF2B5EF4-FFF2-40B4-BE49-F238E27FC236}">
              <a16:creationId xmlns:a16="http://schemas.microsoft.com/office/drawing/2014/main" id="{2AA3B4AC-92F6-41EC-A19B-318C63B2145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6" name="Line 1745">
          <a:extLst>
            <a:ext uri="{FF2B5EF4-FFF2-40B4-BE49-F238E27FC236}">
              <a16:creationId xmlns:a16="http://schemas.microsoft.com/office/drawing/2014/main" id="{18BC353C-6866-4B69-A526-114681371CD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7" name="Line 1746">
          <a:extLst>
            <a:ext uri="{FF2B5EF4-FFF2-40B4-BE49-F238E27FC236}">
              <a16:creationId xmlns:a16="http://schemas.microsoft.com/office/drawing/2014/main" id="{B358DF97-DA01-4663-86D2-4E0332C3810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8" name="Line 1747">
          <a:extLst>
            <a:ext uri="{FF2B5EF4-FFF2-40B4-BE49-F238E27FC236}">
              <a16:creationId xmlns:a16="http://schemas.microsoft.com/office/drawing/2014/main" id="{A9813898-6D9F-4644-88E3-4B1F784B385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9" name="Line 1748">
          <a:extLst>
            <a:ext uri="{FF2B5EF4-FFF2-40B4-BE49-F238E27FC236}">
              <a16:creationId xmlns:a16="http://schemas.microsoft.com/office/drawing/2014/main" id="{8E5F5479-73CC-46EB-81AC-E1AEAF48BA0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0" name="Line 1749">
          <a:extLst>
            <a:ext uri="{FF2B5EF4-FFF2-40B4-BE49-F238E27FC236}">
              <a16:creationId xmlns:a16="http://schemas.microsoft.com/office/drawing/2014/main" id="{EC4ED825-51FF-404B-B65A-41865AE9E0A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1" name="Line 1750">
          <a:extLst>
            <a:ext uri="{FF2B5EF4-FFF2-40B4-BE49-F238E27FC236}">
              <a16:creationId xmlns:a16="http://schemas.microsoft.com/office/drawing/2014/main" id="{8ECF64C5-EE61-42AA-8F6A-4CC41DF094A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2" name="Line 1751">
          <a:extLst>
            <a:ext uri="{FF2B5EF4-FFF2-40B4-BE49-F238E27FC236}">
              <a16:creationId xmlns:a16="http://schemas.microsoft.com/office/drawing/2014/main" id="{B2B5DDE0-925E-4276-AFBE-F6ECA056A32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3" name="Line 1752">
          <a:extLst>
            <a:ext uri="{FF2B5EF4-FFF2-40B4-BE49-F238E27FC236}">
              <a16:creationId xmlns:a16="http://schemas.microsoft.com/office/drawing/2014/main" id="{FD0D4BAE-EDC7-4907-BA96-2771167C276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4" name="Line 1753">
          <a:extLst>
            <a:ext uri="{FF2B5EF4-FFF2-40B4-BE49-F238E27FC236}">
              <a16:creationId xmlns:a16="http://schemas.microsoft.com/office/drawing/2014/main" id="{C78CC921-5ABF-4DC9-BFC2-7D6BDF4C95F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5" name="Line 1754">
          <a:extLst>
            <a:ext uri="{FF2B5EF4-FFF2-40B4-BE49-F238E27FC236}">
              <a16:creationId xmlns:a16="http://schemas.microsoft.com/office/drawing/2014/main" id="{8AC483C5-5E51-42EB-9008-F5368482258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6" name="Line 1755">
          <a:extLst>
            <a:ext uri="{FF2B5EF4-FFF2-40B4-BE49-F238E27FC236}">
              <a16:creationId xmlns:a16="http://schemas.microsoft.com/office/drawing/2014/main" id="{1403A376-D89E-4447-8F09-E97C6157B69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7" name="Line 1756">
          <a:extLst>
            <a:ext uri="{FF2B5EF4-FFF2-40B4-BE49-F238E27FC236}">
              <a16:creationId xmlns:a16="http://schemas.microsoft.com/office/drawing/2014/main" id="{C2C71AC1-EFA1-4F84-A88F-F8B2EC77CC1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8" name="Line 1743">
          <a:extLst>
            <a:ext uri="{FF2B5EF4-FFF2-40B4-BE49-F238E27FC236}">
              <a16:creationId xmlns:a16="http://schemas.microsoft.com/office/drawing/2014/main" id="{A9D75E55-016D-42DA-8AB6-4389278EC66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9" name="Line 1744">
          <a:extLst>
            <a:ext uri="{FF2B5EF4-FFF2-40B4-BE49-F238E27FC236}">
              <a16:creationId xmlns:a16="http://schemas.microsoft.com/office/drawing/2014/main" id="{31009C9D-2032-42A5-9235-A425E168279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0" name="Line 1745">
          <a:extLst>
            <a:ext uri="{FF2B5EF4-FFF2-40B4-BE49-F238E27FC236}">
              <a16:creationId xmlns:a16="http://schemas.microsoft.com/office/drawing/2014/main" id="{B7115CD2-AD63-4523-8014-B5B96DA65AA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1" name="Line 1746">
          <a:extLst>
            <a:ext uri="{FF2B5EF4-FFF2-40B4-BE49-F238E27FC236}">
              <a16:creationId xmlns:a16="http://schemas.microsoft.com/office/drawing/2014/main" id="{0EE81C72-7C9E-4D78-ADEB-CD23ED9736C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2" name="Line 1747">
          <a:extLst>
            <a:ext uri="{FF2B5EF4-FFF2-40B4-BE49-F238E27FC236}">
              <a16:creationId xmlns:a16="http://schemas.microsoft.com/office/drawing/2014/main" id="{9FF48C69-7B0C-4F90-B8D7-C4C73DF3F1E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3" name="Line 1748">
          <a:extLst>
            <a:ext uri="{FF2B5EF4-FFF2-40B4-BE49-F238E27FC236}">
              <a16:creationId xmlns:a16="http://schemas.microsoft.com/office/drawing/2014/main" id="{C1CA84C0-D820-4574-BF86-1C49202789D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4" name="Line 1749">
          <a:extLst>
            <a:ext uri="{FF2B5EF4-FFF2-40B4-BE49-F238E27FC236}">
              <a16:creationId xmlns:a16="http://schemas.microsoft.com/office/drawing/2014/main" id="{43E396E7-7B1A-427E-9BA8-EFD91D3BFB1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5" name="Line 1750">
          <a:extLst>
            <a:ext uri="{FF2B5EF4-FFF2-40B4-BE49-F238E27FC236}">
              <a16:creationId xmlns:a16="http://schemas.microsoft.com/office/drawing/2014/main" id="{927A4459-DF2B-46E1-9901-061189A91B4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6" name="Line 1751">
          <a:extLst>
            <a:ext uri="{FF2B5EF4-FFF2-40B4-BE49-F238E27FC236}">
              <a16:creationId xmlns:a16="http://schemas.microsoft.com/office/drawing/2014/main" id="{EC6A6D76-17F9-49ED-BC42-B7E8F2169A9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7" name="Line 1752">
          <a:extLst>
            <a:ext uri="{FF2B5EF4-FFF2-40B4-BE49-F238E27FC236}">
              <a16:creationId xmlns:a16="http://schemas.microsoft.com/office/drawing/2014/main" id="{A2F62541-EB00-46DB-A596-48D2E83DF6E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8" name="Line 1753">
          <a:extLst>
            <a:ext uri="{FF2B5EF4-FFF2-40B4-BE49-F238E27FC236}">
              <a16:creationId xmlns:a16="http://schemas.microsoft.com/office/drawing/2014/main" id="{7EDD5C93-3B23-4802-8E66-5F165D644F9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39" name="Line 1754">
          <a:extLst>
            <a:ext uri="{FF2B5EF4-FFF2-40B4-BE49-F238E27FC236}">
              <a16:creationId xmlns:a16="http://schemas.microsoft.com/office/drawing/2014/main" id="{4170539F-E230-48CE-949B-82BE5AF7861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0" name="Line 1755">
          <a:extLst>
            <a:ext uri="{FF2B5EF4-FFF2-40B4-BE49-F238E27FC236}">
              <a16:creationId xmlns:a16="http://schemas.microsoft.com/office/drawing/2014/main" id="{28A00D57-B5E9-4656-B407-8408298BEB1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1" name="Line 1756">
          <a:extLst>
            <a:ext uri="{FF2B5EF4-FFF2-40B4-BE49-F238E27FC236}">
              <a16:creationId xmlns:a16="http://schemas.microsoft.com/office/drawing/2014/main" id="{F61F00D3-A2D6-4E97-A60F-9B54F8DA672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2" name="Line 1743">
          <a:extLst>
            <a:ext uri="{FF2B5EF4-FFF2-40B4-BE49-F238E27FC236}">
              <a16:creationId xmlns:a16="http://schemas.microsoft.com/office/drawing/2014/main" id="{B67EB170-F28D-49CB-8026-24F3D622556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3" name="Line 1744">
          <a:extLst>
            <a:ext uri="{FF2B5EF4-FFF2-40B4-BE49-F238E27FC236}">
              <a16:creationId xmlns:a16="http://schemas.microsoft.com/office/drawing/2014/main" id="{7E80E045-A3A3-4E67-B6A3-176D55C8CD1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4" name="Line 1745">
          <a:extLst>
            <a:ext uri="{FF2B5EF4-FFF2-40B4-BE49-F238E27FC236}">
              <a16:creationId xmlns:a16="http://schemas.microsoft.com/office/drawing/2014/main" id="{25651834-BC06-4B31-BBC9-6264C74875B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5" name="Line 1746">
          <a:extLst>
            <a:ext uri="{FF2B5EF4-FFF2-40B4-BE49-F238E27FC236}">
              <a16:creationId xmlns:a16="http://schemas.microsoft.com/office/drawing/2014/main" id="{C4104C55-A3DE-486C-9C50-AD3DE656BBD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6" name="Line 1747">
          <a:extLst>
            <a:ext uri="{FF2B5EF4-FFF2-40B4-BE49-F238E27FC236}">
              <a16:creationId xmlns:a16="http://schemas.microsoft.com/office/drawing/2014/main" id="{3174D01F-972B-42D5-A4A9-EDA040B8133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7" name="Line 1748">
          <a:extLst>
            <a:ext uri="{FF2B5EF4-FFF2-40B4-BE49-F238E27FC236}">
              <a16:creationId xmlns:a16="http://schemas.microsoft.com/office/drawing/2014/main" id="{000FA269-A820-4828-8E02-8695B448E4A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8" name="Line 1749">
          <a:extLst>
            <a:ext uri="{FF2B5EF4-FFF2-40B4-BE49-F238E27FC236}">
              <a16:creationId xmlns:a16="http://schemas.microsoft.com/office/drawing/2014/main" id="{F2A22C2D-14E1-406D-9A81-157C266F59B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49" name="Line 1750">
          <a:extLst>
            <a:ext uri="{FF2B5EF4-FFF2-40B4-BE49-F238E27FC236}">
              <a16:creationId xmlns:a16="http://schemas.microsoft.com/office/drawing/2014/main" id="{8512ACC9-5002-48A9-8120-96EC6BCC7AE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0" name="Line 1751">
          <a:extLst>
            <a:ext uri="{FF2B5EF4-FFF2-40B4-BE49-F238E27FC236}">
              <a16:creationId xmlns:a16="http://schemas.microsoft.com/office/drawing/2014/main" id="{5BCED384-5C10-455C-BB34-32DFB324A32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1" name="Line 1752">
          <a:extLst>
            <a:ext uri="{FF2B5EF4-FFF2-40B4-BE49-F238E27FC236}">
              <a16:creationId xmlns:a16="http://schemas.microsoft.com/office/drawing/2014/main" id="{A35FE5EE-FC60-470D-8E94-884DD1EF552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2" name="Line 1753">
          <a:extLst>
            <a:ext uri="{FF2B5EF4-FFF2-40B4-BE49-F238E27FC236}">
              <a16:creationId xmlns:a16="http://schemas.microsoft.com/office/drawing/2014/main" id="{B3388E2F-9FEB-40CE-9D13-0BCB0A092A1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3" name="Line 1754">
          <a:extLst>
            <a:ext uri="{FF2B5EF4-FFF2-40B4-BE49-F238E27FC236}">
              <a16:creationId xmlns:a16="http://schemas.microsoft.com/office/drawing/2014/main" id="{ADF9C3EE-CAEF-4D23-AB4F-E1F2E3C0250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4" name="Line 1755">
          <a:extLst>
            <a:ext uri="{FF2B5EF4-FFF2-40B4-BE49-F238E27FC236}">
              <a16:creationId xmlns:a16="http://schemas.microsoft.com/office/drawing/2014/main" id="{D95420CA-1545-45AC-BF9F-354FA163CED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5" name="Line 1756">
          <a:extLst>
            <a:ext uri="{FF2B5EF4-FFF2-40B4-BE49-F238E27FC236}">
              <a16:creationId xmlns:a16="http://schemas.microsoft.com/office/drawing/2014/main" id="{8ABE909F-6ECA-4E3F-8AEE-5A2EE5CA94A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6" name="Line 1743">
          <a:extLst>
            <a:ext uri="{FF2B5EF4-FFF2-40B4-BE49-F238E27FC236}">
              <a16:creationId xmlns:a16="http://schemas.microsoft.com/office/drawing/2014/main" id="{EEE0BF08-BC97-4E17-BE74-3E603C1F1B7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7" name="Line 1744">
          <a:extLst>
            <a:ext uri="{FF2B5EF4-FFF2-40B4-BE49-F238E27FC236}">
              <a16:creationId xmlns:a16="http://schemas.microsoft.com/office/drawing/2014/main" id="{55E2FBA2-7DE4-4A70-98D6-A442F9D404F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8" name="Line 1745">
          <a:extLst>
            <a:ext uri="{FF2B5EF4-FFF2-40B4-BE49-F238E27FC236}">
              <a16:creationId xmlns:a16="http://schemas.microsoft.com/office/drawing/2014/main" id="{A2BFA7AE-23A1-423D-B10B-216DC634452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59" name="Line 1746">
          <a:extLst>
            <a:ext uri="{FF2B5EF4-FFF2-40B4-BE49-F238E27FC236}">
              <a16:creationId xmlns:a16="http://schemas.microsoft.com/office/drawing/2014/main" id="{49243A6E-90F6-4655-A544-672CCEF3A38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0" name="Line 1747">
          <a:extLst>
            <a:ext uri="{FF2B5EF4-FFF2-40B4-BE49-F238E27FC236}">
              <a16:creationId xmlns:a16="http://schemas.microsoft.com/office/drawing/2014/main" id="{853A8B6B-2C09-45BF-BACA-2416DDC1849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1" name="Line 1748">
          <a:extLst>
            <a:ext uri="{FF2B5EF4-FFF2-40B4-BE49-F238E27FC236}">
              <a16:creationId xmlns:a16="http://schemas.microsoft.com/office/drawing/2014/main" id="{2938A932-F28C-432F-A4F7-B09EE3F6182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2" name="Line 1749">
          <a:extLst>
            <a:ext uri="{FF2B5EF4-FFF2-40B4-BE49-F238E27FC236}">
              <a16:creationId xmlns:a16="http://schemas.microsoft.com/office/drawing/2014/main" id="{FFB2557B-ACE8-44F1-B592-2B5A6E60C55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3" name="Line 1750">
          <a:extLst>
            <a:ext uri="{FF2B5EF4-FFF2-40B4-BE49-F238E27FC236}">
              <a16:creationId xmlns:a16="http://schemas.microsoft.com/office/drawing/2014/main" id="{1E77A0D6-D5EE-4644-A322-6AB14FA78DD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4" name="Line 1751">
          <a:extLst>
            <a:ext uri="{FF2B5EF4-FFF2-40B4-BE49-F238E27FC236}">
              <a16:creationId xmlns:a16="http://schemas.microsoft.com/office/drawing/2014/main" id="{79A17E4A-685F-45BB-AC1C-EC6C0AEC930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5" name="Line 1752">
          <a:extLst>
            <a:ext uri="{FF2B5EF4-FFF2-40B4-BE49-F238E27FC236}">
              <a16:creationId xmlns:a16="http://schemas.microsoft.com/office/drawing/2014/main" id="{166DE753-1E47-4CE7-93ED-969E2AD5417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6" name="Line 1753">
          <a:extLst>
            <a:ext uri="{FF2B5EF4-FFF2-40B4-BE49-F238E27FC236}">
              <a16:creationId xmlns:a16="http://schemas.microsoft.com/office/drawing/2014/main" id="{A5DB6A6F-01E6-4BAC-9969-3AEFA54CE57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7" name="Line 1754">
          <a:extLst>
            <a:ext uri="{FF2B5EF4-FFF2-40B4-BE49-F238E27FC236}">
              <a16:creationId xmlns:a16="http://schemas.microsoft.com/office/drawing/2014/main" id="{8375219B-1759-45F5-A72C-A32B70575DC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8" name="Line 1755">
          <a:extLst>
            <a:ext uri="{FF2B5EF4-FFF2-40B4-BE49-F238E27FC236}">
              <a16:creationId xmlns:a16="http://schemas.microsoft.com/office/drawing/2014/main" id="{4810635E-786E-45AE-A272-30D29665AD1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69" name="Line 1756">
          <a:extLst>
            <a:ext uri="{FF2B5EF4-FFF2-40B4-BE49-F238E27FC236}">
              <a16:creationId xmlns:a16="http://schemas.microsoft.com/office/drawing/2014/main" id="{E150DB23-51C6-4E77-93A9-808E4A290B9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0" name="Line 1743">
          <a:extLst>
            <a:ext uri="{FF2B5EF4-FFF2-40B4-BE49-F238E27FC236}">
              <a16:creationId xmlns:a16="http://schemas.microsoft.com/office/drawing/2014/main" id="{FE810E26-03F4-4EBD-ACF5-1E5E4ADFDD6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1" name="Line 1744">
          <a:extLst>
            <a:ext uri="{FF2B5EF4-FFF2-40B4-BE49-F238E27FC236}">
              <a16:creationId xmlns:a16="http://schemas.microsoft.com/office/drawing/2014/main" id="{74F0276F-AD7E-41B7-A520-810AFF1004F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2" name="Line 1745">
          <a:extLst>
            <a:ext uri="{FF2B5EF4-FFF2-40B4-BE49-F238E27FC236}">
              <a16:creationId xmlns:a16="http://schemas.microsoft.com/office/drawing/2014/main" id="{05B6B9E0-6540-449B-9F06-96DB4F7F465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3" name="Line 1746">
          <a:extLst>
            <a:ext uri="{FF2B5EF4-FFF2-40B4-BE49-F238E27FC236}">
              <a16:creationId xmlns:a16="http://schemas.microsoft.com/office/drawing/2014/main" id="{6554C13D-1A6D-46E1-A9E6-4AA571BB972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4" name="Line 1747">
          <a:extLst>
            <a:ext uri="{FF2B5EF4-FFF2-40B4-BE49-F238E27FC236}">
              <a16:creationId xmlns:a16="http://schemas.microsoft.com/office/drawing/2014/main" id="{D8EDBFE5-26D7-47AC-BA98-0B9927651AB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5" name="Line 1748">
          <a:extLst>
            <a:ext uri="{FF2B5EF4-FFF2-40B4-BE49-F238E27FC236}">
              <a16:creationId xmlns:a16="http://schemas.microsoft.com/office/drawing/2014/main" id="{7C7DA3F4-0D2B-4832-B4A2-1497066A422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6" name="Line 1749">
          <a:extLst>
            <a:ext uri="{FF2B5EF4-FFF2-40B4-BE49-F238E27FC236}">
              <a16:creationId xmlns:a16="http://schemas.microsoft.com/office/drawing/2014/main" id="{E1216EB6-4E34-4AD9-839E-28DCACB37C9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7" name="Line 1750">
          <a:extLst>
            <a:ext uri="{FF2B5EF4-FFF2-40B4-BE49-F238E27FC236}">
              <a16:creationId xmlns:a16="http://schemas.microsoft.com/office/drawing/2014/main" id="{3A19B0DC-FB72-41FA-BCD8-FEF3843BAC9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8" name="Line 1751">
          <a:extLst>
            <a:ext uri="{FF2B5EF4-FFF2-40B4-BE49-F238E27FC236}">
              <a16:creationId xmlns:a16="http://schemas.microsoft.com/office/drawing/2014/main" id="{C3A771B1-DF14-401D-92E9-0FE5536B86F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79" name="Line 1752">
          <a:extLst>
            <a:ext uri="{FF2B5EF4-FFF2-40B4-BE49-F238E27FC236}">
              <a16:creationId xmlns:a16="http://schemas.microsoft.com/office/drawing/2014/main" id="{F986D3EC-AE49-4329-BD4F-20D4C2F5661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0" name="Line 1753">
          <a:extLst>
            <a:ext uri="{FF2B5EF4-FFF2-40B4-BE49-F238E27FC236}">
              <a16:creationId xmlns:a16="http://schemas.microsoft.com/office/drawing/2014/main" id="{A2EABBCE-D15F-4A0E-BBBB-1027BD0BD44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1" name="Line 1754">
          <a:extLst>
            <a:ext uri="{FF2B5EF4-FFF2-40B4-BE49-F238E27FC236}">
              <a16:creationId xmlns:a16="http://schemas.microsoft.com/office/drawing/2014/main" id="{866C7794-E317-4410-B670-1A077A294C2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2" name="Line 1755">
          <a:extLst>
            <a:ext uri="{FF2B5EF4-FFF2-40B4-BE49-F238E27FC236}">
              <a16:creationId xmlns:a16="http://schemas.microsoft.com/office/drawing/2014/main" id="{69314ADE-74EE-4E78-B329-80BA22400D9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83" name="Line 1756">
          <a:extLst>
            <a:ext uri="{FF2B5EF4-FFF2-40B4-BE49-F238E27FC236}">
              <a16:creationId xmlns:a16="http://schemas.microsoft.com/office/drawing/2014/main" id="{390C2F3A-E5F2-4309-B7F8-26AA1B09E3A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84" name="Line 1743">
          <a:extLst>
            <a:ext uri="{FF2B5EF4-FFF2-40B4-BE49-F238E27FC236}">
              <a16:creationId xmlns:a16="http://schemas.microsoft.com/office/drawing/2014/main" id="{C2C1039A-6395-4F3D-AFFD-1CDA4170411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85" name="Line 1744">
          <a:extLst>
            <a:ext uri="{FF2B5EF4-FFF2-40B4-BE49-F238E27FC236}">
              <a16:creationId xmlns:a16="http://schemas.microsoft.com/office/drawing/2014/main" id="{B7DA36E6-1486-408C-A141-D86AFECCA87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86" name="Line 1745">
          <a:extLst>
            <a:ext uri="{FF2B5EF4-FFF2-40B4-BE49-F238E27FC236}">
              <a16:creationId xmlns:a16="http://schemas.microsoft.com/office/drawing/2014/main" id="{5BFD7A45-A713-4B14-9FC8-70BA1952825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87" name="Line 1746">
          <a:extLst>
            <a:ext uri="{FF2B5EF4-FFF2-40B4-BE49-F238E27FC236}">
              <a16:creationId xmlns:a16="http://schemas.microsoft.com/office/drawing/2014/main" id="{460BC96D-6D4E-4CF3-93CF-EDC486ECF50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88" name="Line 1747">
          <a:extLst>
            <a:ext uri="{FF2B5EF4-FFF2-40B4-BE49-F238E27FC236}">
              <a16:creationId xmlns:a16="http://schemas.microsoft.com/office/drawing/2014/main" id="{C08DDD7F-0FAF-4DAD-AAEA-FDAA28AF344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89" name="Line 1748">
          <a:extLst>
            <a:ext uri="{FF2B5EF4-FFF2-40B4-BE49-F238E27FC236}">
              <a16:creationId xmlns:a16="http://schemas.microsoft.com/office/drawing/2014/main" id="{1B057C95-AE30-45C4-85DE-F4085369D33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0" name="Line 1749">
          <a:extLst>
            <a:ext uri="{FF2B5EF4-FFF2-40B4-BE49-F238E27FC236}">
              <a16:creationId xmlns:a16="http://schemas.microsoft.com/office/drawing/2014/main" id="{21833FE9-301C-4DF5-8D23-BF0A4B4F215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1" name="Line 1750">
          <a:extLst>
            <a:ext uri="{FF2B5EF4-FFF2-40B4-BE49-F238E27FC236}">
              <a16:creationId xmlns:a16="http://schemas.microsoft.com/office/drawing/2014/main" id="{796AFD86-49A3-4343-A608-41D9D6131B3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2" name="Line 1751">
          <a:extLst>
            <a:ext uri="{FF2B5EF4-FFF2-40B4-BE49-F238E27FC236}">
              <a16:creationId xmlns:a16="http://schemas.microsoft.com/office/drawing/2014/main" id="{CC2C954E-719B-4AEA-8492-C6EA561BA5A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3" name="Line 1752">
          <a:extLst>
            <a:ext uri="{FF2B5EF4-FFF2-40B4-BE49-F238E27FC236}">
              <a16:creationId xmlns:a16="http://schemas.microsoft.com/office/drawing/2014/main" id="{653ACB7A-09AB-45C4-8533-03309091F94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4" name="Line 1753">
          <a:extLst>
            <a:ext uri="{FF2B5EF4-FFF2-40B4-BE49-F238E27FC236}">
              <a16:creationId xmlns:a16="http://schemas.microsoft.com/office/drawing/2014/main" id="{8BFBF46C-6C03-4DD1-B9D1-466FF8DDE2E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5" name="Line 1754">
          <a:extLst>
            <a:ext uri="{FF2B5EF4-FFF2-40B4-BE49-F238E27FC236}">
              <a16:creationId xmlns:a16="http://schemas.microsoft.com/office/drawing/2014/main" id="{9747B334-1D1B-4352-90F4-75E899436F2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6" name="Line 1755">
          <a:extLst>
            <a:ext uri="{FF2B5EF4-FFF2-40B4-BE49-F238E27FC236}">
              <a16:creationId xmlns:a16="http://schemas.microsoft.com/office/drawing/2014/main" id="{32116CA3-4564-4558-88BA-B8F7A99E654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7" name="Line 1756">
          <a:extLst>
            <a:ext uri="{FF2B5EF4-FFF2-40B4-BE49-F238E27FC236}">
              <a16:creationId xmlns:a16="http://schemas.microsoft.com/office/drawing/2014/main" id="{A8B88455-AEFA-4C38-813B-0977A3EE314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8" name="Line 1743">
          <a:extLst>
            <a:ext uri="{FF2B5EF4-FFF2-40B4-BE49-F238E27FC236}">
              <a16:creationId xmlns:a16="http://schemas.microsoft.com/office/drawing/2014/main" id="{651F4F84-8AC9-4DD9-B163-F4195EED6D6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9" name="Line 1744">
          <a:extLst>
            <a:ext uri="{FF2B5EF4-FFF2-40B4-BE49-F238E27FC236}">
              <a16:creationId xmlns:a16="http://schemas.microsoft.com/office/drawing/2014/main" id="{93ABA02F-FA93-4103-8E10-894C25C7625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0" name="Line 1745">
          <a:extLst>
            <a:ext uri="{FF2B5EF4-FFF2-40B4-BE49-F238E27FC236}">
              <a16:creationId xmlns:a16="http://schemas.microsoft.com/office/drawing/2014/main" id="{2EB9B308-595C-4288-A02A-BAF44043A9E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1" name="Line 1746">
          <a:extLst>
            <a:ext uri="{FF2B5EF4-FFF2-40B4-BE49-F238E27FC236}">
              <a16:creationId xmlns:a16="http://schemas.microsoft.com/office/drawing/2014/main" id="{62E6417B-6FAA-428E-9618-8DCAD70AFE6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2" name="Line 1747">
          <a:extLst>
            <a:ext uri="{FF2B5EF4-FFF2-40B4-BE49-F238E27FC236}">
              <a16:creationId xmlns:a16="http://schemas.microsoft.com/office/drawing/2014/main" id="{C17E07A1-830F-4D19-A074-8A8382F8013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3" name="Line 1748">
          <a:extLst>
            <a:ext uri="{FF2B5EF4-FFF2-40B4-BE49-F238E27FC236}">
              <a16:creationId xmlns:a16="http://schemas.microsoft.com/office/drawing/2014/main" id="{702B118F-8DB9-4548-BFB2-C1712013797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4" name="Line 1749">
          <a:extLst>
            <a:ext uri="{FF2B5EF4-FFF2-40B4-BE49-F238E27FC236}">
              <a16:creationId xmlns:a16="http://schemas.microsoft.com/office/drawing/2014/main" id="{1C17621B-FE00-4019-B82F-F57F0399E31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5" name="Line 1750">
          <a:extLst>
            <a:ext uri="{FF2B5EF4-FFF2-40B4-BE49-F238E27FC236}">
              <a16:creationId xmlns:a16="http://schemas.microsoft.com/office/drawing/2014/main" id="{7FBF9F93-F903-4E0B-B77C-58D76AE55E8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6" name="Line 1751">
          <a:extLst>
            <a:ext uri="{FF2B5EF4-FFF2-40B4-BE49-F238E27FC236}">
              <a16:creationId xmlns:a16="http://schemas.microsoft.com/office/drawing/2014/main" id="{CFA630D1-F57C-45B6-8B4D-A0802D85E75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7" name="Line 1752">
          <a:extLst>
            <a:ext uri="{FF2B5EF4-FFF2-40B4-BE49-F238E27FC236}">
              <a16:creationId xmlns:a16="http://schemas.microsoft.com/office/drawing/2014/main" id="{2A5C0220-63AB-452F-AFB5-FBF096D18D9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8" name="Line 1753">
          <a:extLst>
            <a:ext uri="{FF2B5EF4-FFF2-40B4-BE49-F238E27FC236}">
              <a16:creationId xmlns:a16="http://schemas.microsoft.com/office/drawing/2014/main" id="{91720CA2-7265-4505-880E-0AFEDDEB372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9" name="Line 1754">
          <a:extLst>
            <a:ext uri="{FF2B5EF4-FFF2-40B4-BE49-F238E27FC236}">
              <a16:creationId xmlns:a16="http://schemas.microsoft.com/office/drawing/2014/main" id="{84C3D095-D3BF-404B-B744-67164FBA395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0" name="Line 1755">
          <a:extLst>
            <a:ext uri="{FF2B5EF4-FFF2-40B4-BE49-F238E27FC236}">
              <a16:creationId xmlns:a16="http://schemas.microsoft.com/office/drawing/2014/main" id="{47A5E191-1815-46A0-878D-E805A4547B1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1" name="Line 1756">
          <a:extLst>
            <a:ext uri="{FF2B5EF4-FFF2-40B4-BE49-F238E27FC236}">
              <a16:creationId xmlns:a16="http://schemas.microsoft.com/office/drawing/2014/main" id="{774C85A0-C800-40BC-962E-8DEB2AE2CC4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2" name="Line 1743">
          <a:extLst>
            <a:ext uri="{FF2B5EF4-FFF2-40B4-BE49-F238E27FC236}">
              <a16:creationId xmlns:a16="http://schemas.microsoft.com/office/drawing/2014/main" id="{43B79967-92BC-4F2E-AED8-A973E3BDDD7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3" name="Line 1744">
          <a:extLst>
            <a:ext uri="{FF2B5EF4-FFF2-40B4-BE49-F238E27FC236}">
              <a16:creationId xmlns:a16="http://schemas.microsoft.com/office/drawing/2014/main" id="{E5851BA8-9C07-4A35-AECE-66C7768647D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4" name="Line 1745">
          <a:extLst>
            <a:ext uri="{FF2B5EF4-FFF2-40B4-BE49-F238E27FC236}">
              <a16:creationId xmlns:a16="http://schemas.microsoft.com/office/drawing/2014/main" id="{31524DFE-319F-4BF5-B1E7-1D40E5D87AB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5" name="Line 1746">
          <a:extLst>
            <a:ext uri="{FF2B5EF4-FFF2-40B4-BE49-F238E27FC236}">
              <a16:creationId xmlns:a16="http://schemas.microsoft.com/office/drawing/2014/main" id="{30C8A7A5-819F-49D9-9218-74B387A5E57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6" name="Line 1747">
          <a:extLst>
            <a:ext uri="{FF2B5EF4-FFF2-40B4-BE49-F238E27FC236}">
              <a16:creationId xmlns:a16="http://schemas.microsoft.com/office/drawing/2014/main" id="{60D20994-33EB-44D6-B639-E6DD4FCFFF6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7" name="Line 1748">
          <a:extLst>
            <a:ext uri="{FF2B5EF4-FFF2-40B4-BE49-F238E27FC236}">
              <a16:creationId xmlns:a16="http://schemas.microsoft.com/office/drawing/2014/main" id="{B85147BA-B93F-4D2D-B056-8345B3B010B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8" name="Line 1749">
          <a:extLst>
            <a:ext uri="{FF2B5EF4-FFF2-40B4-BE49-F238E27FC236}">
              <a16:creationId xmlns:a16="http://schemas.microsoft.com/office/drawing/2014/main" id="{A4A5F37F-461E-4C4C-A13F-A2F6B93E7F1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9" name="Line 1750">
          <a:extLst>
            <a:ext uri="{FF2B5EF4-FFF2-40B4-BE49-F238E27FC236}">
              <a16:creationId xmlns:a16="http://schemas.microsoft.com/office/drawing/2014/main" id="{834E7297-E09C-42D1-BE88-603E1DDD981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0" name="Line 1751">
          <a:extLst>
            <a:ext uri="{FF2B5EF4-FFF2-40B4-BE49-F238E27FC236}">
              <a16:creationId xmlns:a16="http://schemas.microsoft.com/office/drawing/2014/main" id="{DE3B9811-C233-49D7-BAD7-B64412CC1CB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1" name="Line 1752">
          <a:extLst>
            <a:ext uri="{FF2B5EF4-FFF2-40B4-BE49-F238E27FC236}">
              <a16:creationId xmlns:a16="http://schemas.microsoft.com/office/drawing/2014/main" id="{C41B0818-5EA8-420B-9236-572DAC1B273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2" name="Line 1753">
          <a:extLst>
            <a:ext uri="{FF2B5EF4-FFF2-40B4-BE49-F238E27FC236}">
              <a16:creationId xmlns:a16="http://schemas.microsoft.com/office/drawing/2014/main" id="{67F36925-AFA9-4FA8-A3B8-3683854E35A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3" name="Line 1754">
          <a:extLst>
            <a:ext uri="{FF2B5EF4-FFF2-40B4-BE49-F238E27FC236}">
              <a16:creationId xmlns:a16="http://schemas.microsoft.com/office/drawing/2014/main" id="{FB46027E-4F39-41CD-B929-C199BAFB8FB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4" name="Line 1755">
          <a:extLst>
            <a:ext uri="{FF2B5EF4-FFF2-40B4-BE49-F238E27FC236}">
              <a16:creationId xmlns:a16="http://schemas.microsoft.com/office/drawing/2014/main" id="{DC7E9E24-F43A-4F41-95F8-F5B31D41911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5" name="Line 1756">
          <a:extLst>
            <a:ext uri="{FF2B5EF4-FFF2-40B4-BE49-F238E27FC236}">
              <a16:creationId xmlns:a16="http://schemas.microsoft.com/office/drawing/2014/main" id="{6FE852F7-AB49-479D-9469-0AA81F48694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6" name="Line 1743">
          <a:extLst>
            <a:ext uri="{FF2B5EF4-FFF2-40B4-BE49-F238E27FC236}">
              <a16:creationId xmlns:a16="http://schemas.microsoft.com/office/drawing/2014/main" id="{C1E0CCEB-8A7C-4F2A-9E3C-268D47CADB5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7" name="Line 1744">
          <a:extLst>
            <a:ext uri="{FF2B5EF4-FFF2-40B4-BE49-F238E27FC236}">
              <a16:creationId xmlns:a16="http://schemas.microsoft.com/office/drawing/2014/main" id="{4ED6ABFA-6FAA-4B06-B36F-72207226C30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8" name="Line 1745">
          <a:extLst>
            <a:ext uri="{FF2B5EF4-FFF2-40B4-BE49-F238E27FC236}">
              <a16:creationId xmlns:a16="http://schemas.microsoft.com/office/drawing/2014/main" id="{A1CEBEA0-B15C-4121-BF00-B26FDF8F71E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9" name="Line 1746">
          <a:extLst>
            <a:ext uri="{FF2B5EF4-FFF2-40B4-BE49-F238E27FC236}">
              <a16:creationId xmlns:a16="http://schemas.microsoft.com/office/drawing/2014/main" id="{07D00842-54E9-4449-BDA2-53F5944219B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0" name="Line 1747">
          <a:extLst>
            <a:ext uri="{FF2B5EF4-FFF2-40B4-BE49-F238E27FC236}">
              <a16:creationId xmlns:a16="http://schemas.microsoft.com/office/drawing/2014/main" id="{7C4C8818-3AC6-420B-9B12-3E271308513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1" name="Line 1748">
          <a:extLst>
            <a:ext uri="{FF2B5EF4-FFF2-40B4-BE49-F238E27FC236}">
              <a16:creationId xmlns:a16="http://schemas.microsoft.com/office/drawing/2014/main" id="{CCA4AC08-7BC5-415A-A794-07EF448A39D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2" name="Line 1749">
          <a:extLst>
            <a:ext uri="{FF2B5EF4-FFF2-40B4-BE49-F238E27FC236}">
              <a16:creationId xmlns:a16="http://schemas.microsoft.com/office/drawing/2014/main" id="{DD3AB641-5CE7-42FD-95B3-E946A9B2F0E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3" name="Line 1750">
          <a:extLst>
            <a:ext uri="{FF2B5EF4-FFF2-40B4-BE49-F238E27FC236}">
              <a16:creationId xmlns:a16="http://schemas.microsoft.com/office/drawing/2014/main" id="{E48F9392-D243-4A57-992B-9DDF0BEAB40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4" name="Line 1751">
          <a:extLst>
            <a:ext uri="{FF2B5EF4-FFF2-40B4-BE49-F238E27FC236}">
              <a16:creationId xmlns:a16="http://schemas.microsoft.com/office/drawing/2014/main" id="{E948EF9A-AD99-4D82-A238-851E0613471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5" name="Line 1752">
          <a:extLst>
            <a:ext uri="{FF2B5EF4-FFF2-40B4-BE49-F238E27FC236}">
              <a16:creationId xmlns:a16="http://schemas.microsoft.com/office/drawing/2014/main" id="{A7E66E98-AD49-4208-8EE4-C43148E800F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6" name="Line 1753">
          <a:extLst>
            <a:ext uri="{FF2B5EF4-FFF2-40B4-BE49-F238E27FC236}">
              <a16:creationId xmlns:a16="http://schemas.microsoft.com/office/drawing/2014/main" id="{D291B2EA-A73D-4953-9708-9C26270D358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7" name="Line 1754">
          <a:extLst>
            <a:ext uri="{FF2B5EF4-FFF2-40B4-BE49-F238E27FC236}">
              <a16:creationId xmlns:a16="http://schemas.microsoft.com/office/drawing/2014/main" id="{EC92F28E-C4DA-43A4-B26E-0732A848447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8" name="Line 1755">
          <a:extLst>
            <a:ext uri="{FF2B5EF4-FFF2-40B4-BE49-F238E27FC236}">
              <a16:creationId xmlns:a16="http://schemas.microsoft.com/office/drawing/2014/main" id="{FFADE98A-A4B8-4CCA-A229-0297F961984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9" name="Line 1756">
          <a:extLst>
            <a:ext uri="{FF2B5EF4-FFF2-40B4-BE49-F238E27FC236}">
              <a16:creationId xmlns:a16="http://schemas.microsoft.com/office/drawing/2014/main" id="{49CD2D4D-7E64-4154-A731-6A6671CED5F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0" name="Line 1743">
          <a:extLst>
            <a:ext uri="{FF2B5EF4-FFF2-40B4-BE49-F238E27FC236}">
              <a16:creationId xmlns:a16="http://schemas.microsoft.com/office/drawing/2014/main" id="{51E1BFFE-B989-4496-A917-8FD034926CE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1" name="Line 1744">
          <a:extLst>
            <a:ext uri="{FF2B5EF4-FFF2-40B4-BE49-F238E27FC236}">
              <a16:creationId xmlns:a16="http://schemas.microsoft.com/office/drawing/2014/main" id="{DCEECEF4-0DE4-4BEB-998C-C61C2535BA4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2" name="Line 1745">
          <a:extLst>
            <a:ext uri="{FF2B5EF4-FFF2-40B4-BE49-F238E27FC236}">
              <a16:creationId xmlns:a16="http://schemas.microsoft.com/office/drawing/2014/main" id="{B9B27E11-ECA5-4F3F-82B6-83F30CB333A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3" name="Line 1746">
          <a:extLst>
            <a:ext uri="{FF2B5EF4-FFF2-40B4-BE49-F238E27FC236}">
              <a16:creationId xmlns:a16="http://schemas.microsoft.com/office/drawing/2014/main" id="{76DF7D99-4C54-4449-B548-A53E94F0FFF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4" name="Line 1747">
          <a:extLst>
            <a:ext uri="{FF2B5EF4-FFF2-40B4-BE49-F238E27FC236}">
              <a16:creationId xmlns:a16="http://schemas.microsoft.com/office/drawing/2014/main" id="{CE36182F-3D7A-4719-A5CA-8DD426E90B9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5" name="Line 1748">
          <a:extLst>
            <a:ext uri="{FF2B5EF4-FFF2-40B4-BE49-F238E27FC236}">
              <a16:creationId xmlns:a16="http://schemas.microsoft.com/office/drawing/2014/main" id="{725AE9C0-3201-4C0F-8147-FCBBAC1B239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6" name="Line 1749">
          <a:extLst>
            <a:ext uri="{FF2B5EF4-FFF2-40B4-BE49-F238E27FC236}">
              <a16:creationId xmlns:a16="http://schemas.microsoft.com/office/drawing/2014/main" id="{201AAFFC-51B5-46D5-B39D-BA0166A32EF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7" name="Line 1750">
          <a:extLst>
            <a:ext uri="{FF2B5EF4-FFF2-40B4-BE49-F238E27FC236}">
              <a16:creationId xmlns:a16="http://schemas.microsoft.com/office/drawing/2014/main" id="{8234EEB5-F849-4052-80EB-BC3FCA6744C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8" name="Line 1751">
          <a:extLst>
            <a:ext uri="{FF2B5EF4-FFF2-40B4-BE49-F238E27FC236}">
              <a16:creationId xmlns:a16="http://schemas.microsoft.com/office/drawing/2014/main" id="{593362D7-290E-4AB0-A2AE-2A4D5E09482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9" name="Line 1752">
          <a:extLst>
            <a:ext uri="{FF2B5EF4-FFF2-40B4-BE49-F238E27FC236}">
              <a16:creationId xmlns:a16="http://schemas.microsoft.com/office/drawing/2014/main" id="{3EA1432D-652A-43F8-879F-191DE2E8670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0" name="Line 1753">
          <a:extLst>
            <a:ext uri="{FF2B5EF4-FFF2-40B4-BE49-F238E27FC236}">
              <a16:creationId xmlns:a16="http://schemas.microsoft.com/office/drawing/2014/main" id="{1EB4B8A2-6B62-41CF-9E63-B9B8EE903C3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1" name="Line 1754">
          <a:extLst>
            <a:ext uri="{FF2B5EF4-FFF2-40B4-BE49-F238E27FC236}">
              <a16:creationId xmlns:a16="http://schemas.microsoft.com/office/drawing/2014/main" id="{BD7A139B-542B-4AA9-901B-07333B186CD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2" name="Line 1755">
          <a:extLst>
            <a:ext uri="{FF2B5EF4-FFF2-40B4-BE49-F238E27FC236}">
              <a16:creationId xmlns:a16="http://schemas.microsoft.com/office/drawing/2014/main" id="{BBA3ADE7-701D-4225-8057-445A7E4D049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3" name="Line 1756">
          <a:extLst>
            <a:ext uri="{FF2B5EF4-FFF2-40B4-BE49-F238E27FC236}">
              <a16:creationId xmlns:a16="http://schemas.microsoft.com/office/drawing/2014/main" id="{CE57DF07-9EB9-4CFD-A0EC-1AF3F2025DD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4" name="Line 1743">
          <a:extLst>
            <a:ext uri="{FF2B5EF4-FFF2-40B4-BE49-F238E27FC236}">
              <a16:creationId xmlns:a16="http://schemas.microsoft.com/office/drawing/2014/main" id="{490B1539-9F0C-4987-A64D-6F2FB6E38EF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5" name="Line 1744">
          <a:extLst>
            <a:ext uri="{FF2B5EF4-FFF2-40B4-BE49-F238E27FC236}">
              <a16:creationId xmlns:a16="http://schemas.microsoft.com/office/drawing/2014/main" id="{0D0114A8-BB68-4C6E-9882-36C80E9F886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6" name="Line 1745">
          <a:extLst>
            <a:ext uri="{FF2B5EF4-FFF2-40B4-BE49-F238E27FC236}">
              <a16:creationId xmlns:a16="http://schemas.microsoft.com/office/drawing/2014/main" id="{76B79FEC-6D86-4C3C-8766-984A8343DE2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7" name="Line 1746">
          <a:extLst>
            <a:ext uri="{FF2B5EF4-FFF2-40B4-BE49-F238E27FC236}">
              <a16:creationId xmlns:a16="http://schemas.microsoft.com/office/drawing/2014/main" id="{D8F4B5BC-1CEE-4BEF-B20A-2F1178873A1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8" name="Line 1747">
          <a:extLst>
            <a:ext uri="{FF2B5EF4-FFF2-40B4-BE49-F238E27FC236}">
              <a16:creationId xmlns:a16="http://schemas.microsoft.com/office/drawing/2014/main" id="{0A85C40D-ECBE-4B95-B623-A7BC2D786C4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9" name="Line 1748">
          <a:extLst>
            <a:ext uri="{FF2B5EF4-FFF2-40B4-BE49-F238E27FC236}">
              <a16:creationId xmlns:a16="http://schemas.microsoft.com/office/drawing/2014/main" id="{2E0803FC-7FF6-4059-8A3B-FEC06522345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0" name="Line 1749">
          <a:extLst>
            <a:ext uri="{FF2B5EF4-FFF2-40B4-BE49-F238E27FC236}">
              <a16:creationId xmlns:a16="http://schemas.microsoft.com/office/drawing/2014/main" id="{2101BEBD-BD92-453F-B0DC-E1FB8E81056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1" name="Line 1750">
          <a:extLst>
            <a:ext uri="{FF2B5EF4-FFF2-40B4-BE49-F238E27FC236}">
              <a16:creationId xmlns:a16="http://schemas.microsoft.com/office/drawing/2014/main" id="{0E69972F-B447-4AF2-8923-E2AE3603DB4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2" name="Line 1751">
          <a:extLst>
            <a:ext uri="{FF2B5EF4-FFF2-40B4-BE49-F238E27FC236}">
              <a16:creationId xmlns:a16="http://schemas.microsoft.com/office/drawing/2014/main" id="{3EE045F2-7122-4F60-9599-5A00B93998C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3" name="Line 1752">
          <a:extLst>
            <a:ext uri="{FF2B5EF4-FFF2-40B4-BE49-F238E27FC236}">
              <a16:creationId xmlns:a16="http://schemas.microsoft.com/office/drawing/2014/main" id="{160C6D98-86A6-4653-B97A-F0FD56C78DF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4" name="Line 1753">
          <a:extLst>
            <a:ext uri="{FF2B5EF4-FFF2-40B4-BE49-F238E27FC236}">
              <a16:creationId xmlns:a16="http://schemas.microsoft.com/office/drawing/2014/main" id="{BF38EB24-49A2-4E01-A6B6-4EF926376BD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5" name="Line 1754">
          <a:extLst>
            <a:ext uri="{FF2B5EF4-FFF2-40B4-BE49-F238E27FC236}">
              <a16:creationId xmlns:a16="http://schemas.microsoft.com/office/drawing/2014/main" id="{12EFA660-973C-44F6-829B-5A05A980CCE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6" name="Line 1755">
          <a:extLst>
            <a:ext uri="{FF2B5EF4-FFF2-40B4-BE49-F238E27FC236}">
              <a16:creationId xmlns:a16="http://schemas.microsoft.com/office/drawing/2014/main" id="{5D92E8F4-D31F-4940-A083-30B27CBC82B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7" name="Line 1756">
          <a:extLst>
            <a:ext uri="{FF2B5EF4-FFF2-40B4-BE49-F238E27FC236}">
              <a16:creationId xmlns:a16="http://schemas.microsoft.com/office/drawing/2014/main" id="{7760258B-7128-4F3F-82B7-A69442D7A4B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8" name="Line 1743">
          <a:extLst>
            <a:ext uri="{FF2B5EF4-FFF2-40B4-BE49-F238E27FC236}">
              <a16:creationId xmlns:a16="http://schemas.microsoft.com/office/drawing/2014/main" id="{5CDB6AD9-2C46-4816-8842-CC0CA329FF9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9" name="Line 1744">
          <a:extLst>
            <a:ext uri="{FF2B5EF4-FFF2-40B4-BE49-F238E27FC236}">
              <a16:creationId xmlns:a16="http://schemas.microsoft.com/office/drawing/2014/main" id="{13E9B4AD-1DFB-485E-BB08-EF58334AE28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0" name="Line 1745">
          <a:extLst>
            <a:ext uri="{FF2B5EF4-FFF2-40B4-BE49-F238E27FC236}">
              <a16:creationId xmlns:a16="http://schemas.microsoft.com/office/drawing/2014/main" id="{4E380CB2-9601-4AD3-854A-7C76C96BD1C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1" name="Line 1746">
          <a:extLst>
            <a:ext uri="{FF2B5EF4-FFF2-40B4-BE49-F238E27FC236}">
              <a16:creationId xmlns:a16="http://schemas.microsoft.com/office/drawing/2014/main" id="{ECF37DD3-89A0-4432-A1A0-22A8918A81E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2" name="Line 1747">
          <a:extLst>
            <a:ext uri="{FF2B5EF4-FFF2-40B4-BE49-F238E27FC236}">
              <a16:creationId xmlns:a16="http://schemas.microsoft.com/office/drawing/2014/main" id="{780AB0B7-47F8-422A-AE4B-B90CA676D23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3" name="Line 1748">
          <a:extLst>
            <a:ext uri="{FF2B5EF4-FFF2-40B4-BE49-F238E27FC236}">
              <a16:creationId xmlns:a16="http://schemas.microsoft.com/office/drawing/2014/main" id="{9F8073C8-8F4A-48BD-9D2B-62854016DE0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4" name="Line 1749">
          <a:extLst>
            <a:ext uri="{FF2B5EF4-FFF2-40B4-BE49-F238E27FC236}">
              <a16:creationId xmlns:a16="http://schemas.microsoft.com/office/drawing/2014/main" id="{DD8AA563-B042-43F5-A129-00366FF572C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5" name="Line 1750">
          <a:extLst>
            <a:ext uri="{FF2B5EF4-FFF2-40B4-BE49-F238E27FC236}">
              <a16:creationId xmlns:a16="http://schemas.microsoft.com/office/drawing/2014/main" id="{685E09E7-9D9C-4166-AD5D-5EF70692CF5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6" name="Line 1751">
          <a:extLst>
            <a:ext uri="{FF2B5EF4-FFF2-40B4-BE49-F238E27FC236}">
              <a16:creationId xmlns:a16="http://schemas.microsoft.com/office/drawing/2014/main" id="{E7241B2E-D914-488F-91D7-72DCEE6C21E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7" name="Line 1752">
          <a:extLst>
            <a:ext uri="{FF2B5EF4-FFF2-40B4-BE49-F238E27FC236}">
              <a16:creationId xmlns:a16="http://schemas.microsoft.com/office/drawing/2014/main" id="{7A5E9369-66D6-459C-8F02-B56D05D6F18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8" name="Line 1753">
          <a:extLst>
            <a:ext uri="{FF2B5EF4-FFF2-40B4-BE49-F238E27FC236}">
              <a16:creationId xmlns:a16="http://schemas.microsoft.com/office/drawing/2014/main" id="{CA36FAAA-B78C-4E9E-99B8-202889D6A4B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9" name="Line 1754">
          <a:extLst>
            <a:ext uri="{FF2B5EF4-FFF2-40B4-BE49-F238E27FC236}">
              <a16:creationId xmlns:a16="http://schemas.microsoft.com/office/drawing/2014/main" id="{39A122E2-9D1E-444E-8360-80931EF9BE4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0" name="Line 1755">
          <a:extLst>
            <a:ext uri="{FF2B5EF4-FFF2-40B4-BE49-F238E27FC236}">
              <a16:creationId xmlns:a16="http://schemas.microsoft.com/office/drawing/2014/main" id="{49D6519B-E1B8-40CC-9F71-3095899CCCE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1" name="Line 1756">
          <a:extLst>
            <a:ext uri="{FF2B5EF4-FFF2-40B4-BE49-F238E27FC236}">
              <a16:creationId xmlns:a16="http://schemas.microsoft.com/office/drawing/2014/main" id="{7EDBB9E2-3B60-4DC4-A3AC-0DC1C1AA1D8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2" name="Line 1743">
          <a:extLst>
            <a:ext uri="{FF2B5EF4-FFF2-40B4-BE49-F238E27FC236}">
              <a16:creationId xmlns:a16="http://schemas.microsoft.com/office/drawing/2014/main" id="{D1B9CDB6-B0D8-4E29-864E-9A2233C3020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3" name="Line 1744">
          <a:extLst>
            <a:ext uri="{FF2B5EF4-FFF2-40B4-BE49-F238E27FC236}">
              <a16:creationId xmlns:a16="http://schemas.microsoft.com/office/drawing/2014/main" id="{DA9B42F6-79A1-4605-8EB5-229F1C53570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4" name="Line 1745">
          <a:extLst>
            <a:ext uri="{FF2B5EF4-FFF2-40B4-BE49-F238E27FC236}">
              <a16:creationId xmlns:a16="http://schemas.microsoft.com/office/drawing/2014/main" id="{4D8B298B-BDCB-4CC6-B22A-A2C513D6C96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5" name="Line 1746">
          <a:extLst>
            <a:ext uri="{FF2B5EF4-FFF2-40B4-BE49-F238E27FC236}">
              <a16:creationId xmlns:a16="http://schemas.microsoft.com/office/drawing/2014/main" id="{79A6FA6B-A476-4E46-BB25-FDC677E69A8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6" name="Line 1747">
          <a:extLst>
            <a:ext uri="{FF2B5EF4-FFF2-40B4-BE49-F238E27FC236}">
              <a16:creationId xmlns:a16="http://schemas.microsoft.com/office/drawing/2014/main" id="{9BE5CD75-0329-4EF8-8442-249F7917B0E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7" name="Line 1748">
          <a:extLst>
            <a:ext uri="{FF2B5EF4-FFF2-40B4-BE49-F238E27FC236}">
              <a16:creationId xmlns:a16="http://schemas.microsoft.com/office/drawing/2014/main" id="{F4017498-440B-4A1D-BC12-16B9A9A7881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8" name="Line 1749">
          <a:extLst>
            <a:ext uri="{FF2B5EF4-FFF2-40B4-BE49-F238E27FC236}">
              <a16:creationId xmlns:a16="http://schemas.microsoft.com/office/drawing/2014/main" id="{09D57BAD-A05C-4F66-9048-D78A20CF0DF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9" name="Line 1750">
          <a:extLst>
            <a:ext uri="{FF2B5EF4-FFF2-40B4-BE49-F238E27FC236}">
              <a16:creationId xmlns:a16="http://schemas.microsoft.com/office/drawing/2014/main" id="{0F91E1A3-38D5-48C8-A746-FD013849EB7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0" name="Line 1751">
          <a:extLst>
            <a:ext uri="{FF2B5EF4-FFF2-40B4-BE49-F238E27FC236}">
              <a16:creationId xmlns:a16="http://schemas.microsoft.com/office/drawing/2014/main" id="{F831017A-AD20-4865-9021-918FBD2C1A6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1" name="Line 1752">
          <a:extLst>
            <a:ext uri="{FF2B5EF4-FFF2-40B4-BE49-F238E27FC236}">
              <a16:creationId xmlns:a16="http://schemas.microsoft.com/office/drawing/2014/main" id="{FD87C204-6F0E-4B2D-96B4-39F1D3CB21F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2" name="Line 1753">
          <a:extLst>
            <a:ext uri="{FF2B5EF4-FFF2-40B4-BE49-F238E27FC236}">
              <a16:creationId xmlns:a16="http://schemas.microsoft.com/office/drawing/2014/main" id="{B35DB19A-B851-4DCC-A290-659581493F2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3" name="Line 1754">
          <a:extLst>
            <a:ext uri="{FF2B5EF4-FFF2-40B4-BE49-F238E27FC236}">
              <a16:creationId xmlns:a16="http://schemas.microsoft.com/office/drawing/2014/main" id="{8E4B131A-B625-4CF1-A385-0F99ED561C1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4" name="Line 1755">
          <a:extLst>
            <a:ext uri="{FF2B5EF4-FFF2-40B4-BE49-F238E27FC236}">
              <a16:creationId xmlns:a16="http://schemas.microsoft.com/office/drawing/2014/main" id="{A5219DD3-CE5A-4601-B390-39656ECDC20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5" name="Line 1756">
          <a:extLst>
            <a:ext uri="{FF2B5EF4-FFF2-40B4-BE49-F238E27FC236}">
              <a16:creationId xmlns:a16="http://schemas.microsoft.com/office/drawing/2014/main" id="{43A7618C-D95D-480D-BC0F-EF3286C4496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6" name="Line 1743">
          <a:extLst>
            <a:ext uri="{FF2B5EF4-FFF2-40B4-BE49-F238E27FC236}">
              <a16:creationId xmlns:a16="http://schemas.microsoft.com/office/drawing/2014/main" id="{F723658B-740F-4F18-962C-0BBAD98BF58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7" name="Line 1744">
          <a:extLst>
            <a:ext uri="{FF2B5EF4-FFF2-40B4-BE49-F238E27FC236}">
              <a16:creationId xmlns:a16="http://schemas.microsoft.com/office/drawing/2014/main" id="{8BDA48DE-FF0C-42DE-B794-5DC0230F035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8" name="Line 1745">
          <a:extLst>
            <a:ext uri="{FF2B5EF4-FFF2-40B4-BE49-F238E27FC236}">
              <a16:creationId xmlns:a16="http://schemas.microsoft.com/office/drawing/2014/main" id="{2209DAE8-9231-4241-9ECA-51A1D401ADA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9" name="Line 1746">
          <a:extLst>
            <a:ext uri="{FF2B5EF4-FFF2-40B4-BE49-F238E27FC236}">
              <a16:creationId xmlns:a16="http://schemas.microsoft.com/office/drawing/2014/main" id="{C8DA14F2-F810-47F7-82DB-A4524ED4F50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0" name="Line 1747">
          <a:extLst>
            <a:ext uri="{FF2B5EF4-FFF2-40B4-BE49-F238E27FC236}">
              <a16:creationId xmlns:a16="http://schemas.microsoft.com/office/drawing/2014/main" id="{1160B7BF-FCF0-42DF-8C7E-7D03C9130BC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1" name="Line 1748">
          <a:extLst>
            <a:ext uri="{FF2B5EF4-FFF2-40B4-BE49-F238E27FC236}">
              <a16:creationId xmlns:a16="http://schemas.microsoft.com/office/drawing/2014/main" id="{13C1EE9A-715E-492A-A123-38D5D62A952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2" name="Line 1749">
          <a:extLst>
            <a:ext uri="{FF2B5EF4-FFF2-40B4-BE49-F238E27FC236}">
              <a16:creationId xmlns:a16="http://schemas.microsoft.com/office/drawing/2014/main" id="{0832E896-2956-41E4-AA16-62B3C3BE80B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3" name="Line 1750">
          <a:extLst>
            <a:ext uri="{FF2B5EF4-FFF2-40B4-BE49-F238E27FC236}">
              <a16:creationId xmlns:a16="http://schemas.microsoft.com/office/drawing/2014/main" id="{778A8222-ACA7-4C17-8F83-2B5B6EFE49C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4" name="Line 1751">
          <a:extLst>
            <a:ext uri="{FF2B5EF4-FFF2-40B4-BE49-F238E27FC236}">
              <a16:creationId xmlns:a16="http://schemas.microsoft.com/office/drawing/2014/main" id="{0679BD30-005B-4699-8236-249F73017B5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5" name="Line 1752">
          <a:extLst>
            <a:ext uri="{FF2B5EF4-FFF2-40B4-BE49-F238E27FC236}">
              <a16:creationId xmlns:a16="http://schemas.microsoft.com/office/drawing/2014/main" id="{341FD52E-0E34-4F57-8DCA-AEAE14549D9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6" name="Line 1753">
          <a:extLst>
            <a:ext uri="{FF2B5EF4-FFF2-40B4-BE49-F238E27FC236}">
              <a16:creationId xmlns:a16="http://schemas.microsoft.com/office/drawing/2014/main" id="{8BDEBE90-D89D-430C-965A-49011EE5925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7" name="Line 1754">
          <a:extLst>
            <a:ext uri="{FF2B5EF4-FFF2-40B4-BE49-F238E27FC236}">
              <a16:creationId xmlns:a16="http://schemas.microsoft.com/office/drawing/2014/main" id="{8FDEA74B-F47D-4DB0-B16C-EFC379ACCF0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8" name="Line 1755">
          <a:extLst>
            <a:ext uri="{FF2B5EF4-FFF2-40B4-BE49-F238E27FC236}">
              <a16:creationId xmlns:a16="http://schemas.microsoft.com/office/drawing/2014/main" id="{AFA74705-3952-4577-B4F1-34EA0B801C1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9" name="Line 1756">
          <a:extLst>
            <a:ext uri="{FF2B5EF4-FFF2-40B4-BE49-F238E27FC236}">
              <a16:creationId xmlns:a16="http://schemas.microsoft.com/office/drawing/2014/main" id="{EE582FFC-2BC2-417F-9E2A-CD48AD2C9EF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0" name="Line 1743">
          <a:extLst>
            <a:ext uri="{FF2B5EF4-FFF2-40B4-BE49-F238E27FC236}">
              <a16:creationId xmlns:a16="http://schemas.microsoft.com/office/drawing/2014/main" id="{2FE7E9C5-068E-404F-BFBD-E82429ADBF9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1" name="Line 1744">
          <a:extLst>
            <a:ext uri="{FF2B5EF4-FFF2-40B4-BE49-F238E27FC236}">
              <a16:creationId xmlns:a16="http://schemas.microsoft.com/office/drawing/2014/main" id="{BD2E72D4-284A-4176-B2A5-87B9EDBD148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2" name="Line 1745">
          <a:extLst>
            <a:ext uri="{FF2B5EF4-FFF2-40B4-BE49-F238E27FC236}">
              <a16:creationId xmlns:a16="http://schemas.microsoft.com/office/drawing/2014/main" id="{E310459C-067C-4DF1-A366-D39227F5C56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3" name="Line 1746">
          <a:extLst>
            <a:ext uri="{FF2B5EF4-FFF2-40B4-BE49-F238E27FC236}">
              <a16:creationId xmlns:a16="http://schemas.microsoft.com/office/drawing/2014/main" id="{0DB72E0F-029B-43CA-84E3-A14F00F3AF0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4" name="Line 1747">
          <a:extLst>
            <a:ext uri="{FF2B5EF4-FFF2-40B4-BE49-F238E27FC236}">
              <a16:creationId xmlns:a16="http://schemas.microsoft.com/office/drawing/2014/main" id="{75E924E5-8E05-491B-8119-A0A18BA3979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5" name="Line 1748">
          <a:extLst>
            <a:ext uri="{FF2B5EF4-FFF2-40B4-BE49-F238E27FC236}">
              <a16:creationId xmlns:a16="http://schemas.microsoft.com/office/drawing/2014/main" id="{8CE18E47-932B-474D-A891-6D1B2FB0665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6" name="Line 1749">
          <a:extLst>
            <a:ext uri="{FF2B5EF4-FFF2-40B4-BE49-F238E27FC236}">
              <a16:creationId xmlns:a16="http://schemas.microsoft.com/office/drawing/2014/main" id="{AE539BEC-59D7-410C-B452-2A877169362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7" name="Line 1750">
          <a:extLst>
            <a:ext uri="{FF2B5EF4-FFF2-40B4-BE49-F238E27FC236}">
              <a16:creationId xmlns:a16="http://schemas.microsoft.com/office/drawing/2014/main" id="{B6BC34E5-8E3C-4044-98BB-BD5B382903D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8" name="Line 1751">
          <a:extLst>
            <a:ext uri="{FF2B5EF4-FFF2-40B4-BE49-F238E27FC236}">
              <a16:creationId xmlns:a16="http://schemas.microsoft.com/office/drawing/2014/main" id="{FD6CDDA8-818D-477A-A97B-FDD0DDBBDE4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9" name="Line 1752">
          <a:extLst>
            <a:ext uri="{FF2B5EF4-FFF2-40B4-BE49-F238E27FC236}">
              <a16:creationId xmlns:a16="http://schemas.microsoft.com/office/drawing/2014/main" id="{BE2D9F54-8543-4DEB-83D7-941A4DD13BA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0" name="Line 1753">
          <a:extLst>
            <a:ext uri="{FF2B5EF4-FFF2-40B4-BE49-F238E27FC236}">
              <a16:creationId xmlns:a16="http://schemas.microsoft.com/office/drawing/2014/main" id="{D4672C36-4072-4128-A581-9413BE8AA45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1" name="Line 1754">
          <a:extLst>
            <a:ext uri="{FF2B5EF4-FFF2-40B4-BE49-F238E27FC236}">
              <a16:creationId xmlns:a16="http://schemas.microsoft.com/office/drawing/2014/main" id="{88213A27-3F28-4D53-9F57-36C576C69DD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2" name="Line 1755">
          <a:extLst>
            <a:ext uri="{FF2B5EF4-FFF2-40B4-BE49-F238E27FC236}">
              <a16:creationId xmlns:a16="http://schemas.microsoft.com/office/drawing/2014/main" id="{77453FEA-6E57-458C-BCFA-856051D43CD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3" name="Line 1756">
          <a:extLst>
            <a:ext uri="{FF2B5EF4-FFF2-40B4-BE49-F238E27FC236}">
              <a16:creationId xmlns:a16="http://schemas.microsoft.com/office/drawing/2014/main" id="{B3BF193A-2E7F-4641-BBB9-1E1D925EEE7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24" name="Line 1743">
          <a:extLst>
            <a:ext uri="{FF2B5EF4-FFF2-40B4-BE49-F238E27FC236}">
              <a16:creationId xmlns:a16="http://schemas.microsoft.com/office/drawing/2014/main" id="{69CFC40D-4609-459A-BAF5-6D00021C2FF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25" name="Line 1744">
          <a:extLst>
            <a:ext uri="{FF2B5EF4-FFF2-40B4-BE49-F238E27FC236}">
              <a16:creationId xmlns:a16="http://schemas.microsoft.com/office/drawing/2014/main" id="{DA928B6B-21D4-4C9F-AB86-1A912EDC45C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26" name="Line 1745">
          <a:extLst>
            <a:ext uri="{FF2B5EF4-FFF2-40B4-BE49-F238E27FC236}">
              <a16:creationId xmlns:a16="http://schemas.microsoft.com/office/drawing/2014/main" id="{59365591-0E28-4E14-AF5F-0FCF85E1153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27" name="Line 1746">
          <a:extLst>
            <a:ext uri="{FF2B5EF4-FFF2-40B4-BE49-F238E27FC236}">
              <a16:creationId xmlns:a16="http://schemas.microsoft.com/office/drawing/2014/main" id="{BA4C05F3-FEE2-4FE9-BEE2-621C4CAC515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28" name="Line 1747">
          <a:extLst>
            <a:ext uri="{FF2B5EF4-FFF2-40B4-BE49-F238E27FC236}">
              <a16:creationId xmlns:a16="http://schemas.microsoft.com/office/drawing/2014/main" id="{4D9B071A-0388-4C1F-A60F-830A28E2EB6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29" name="Line 1748">
          <a:extLst>
            <a:ext uri="{FF2B5EF4-FFF2-40B4-BE49-F238E27FC236}">
              <a16:creationId xmlns:a16="http://schemas.microsoft.com/office/drawing/2014/main" id="{5E9F17A4-B0FE-4035-A8AC-ABDBEF1B0A6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0" name="Line 1749">
          <a:extLst>
            <a:ext uri="{FF2B5EF4-FFF2-40B4-BE49-F238E27FC236}">
              <a16:creationId xmlns:a16="http://schemas.microsoft.com/office/drawing/2014/main" id="{C614B2BD-26E9-4DFB-94C7-A8BFFC53E64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1" name="Line 1750">
          <a:extLst>
            <a:ext uri="{FF2B5EF4-FFF2-40B4-BE49-F238E27FC236}">
              <a16:creationId xmlns:a16="http://schemas.microsoft.com/office/drawing/2014/main" id="{A4F1F9AA-77A0-4E50-A360-A506AFA7054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2" name="Line 1751">
          <a:extLst>
            <a:ext uri="{FF2B5EF4-FFF2-40B4-BE49-F238E27FC236}">
              <a16:creationId xmlns:a16="http://schemas.microsoft.com/office/drawing/2014/main" id="{91857D94-0DF3-4EAD-BFA1-0F0165EF113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3" name="Line 1752">
          <a:extLst>
            <a:ext uri="{FF2B5EF4-FFF2-40B4-BE49-F238E27FC236}">
              <a16:creationId xmlns:a16="http://schemas.microsoft.com/office/drawing/2014/main" id="{2AF88AB2-6D5D-41A3-96F4-4AE026DB868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4" name="Line 1753">
          <a:extLst>
            <a:ext uri="{FF2B5EF4-FFF2-40B4-BE49-F238E27FC236}">
              <a16:creationId xmlns:a16="http://schemas.microsoft.com/office/drawing/2014/main" id="{DCEE266A-E47B-4339-ABEF-429F091651C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5" name="Line 1754">
          <a:extLst>
            <a:ext uri="{FF2B5EF4-FFF2-40B4-BE49-F238E27FC236}">
              <a16:creationId xmlns:a16="http://schemas.microsoft.com/office/drawing/2014/main" id="{92969E70-D5A1-4E16-B002-2A0F57594AC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6" name="Line 1755">
          <a:extLst>
            <a:ext uri="{FF2B5EF4-FFF2-40B4-BE49-F238E27FC236}">
              <a16:creationId xmlns:a16="http://schemas.microsoft.com/office/drawing/2014/main" id="{E1BAE7AA-257A-49B2-98FA-6CC37B7524E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7" name="Line 1756">
          <a:extLst>
            <a:ext uri="{FF2B5EF4-FFF2-40B4-BE49-F238E27FC236}">
              <a16:creationId xmlns:a16="http://schemas.microsoft.com/office/drawing/2014/main" id="{A02A9D08-5670-4F65-BFED-F1A7F95C95B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8" name="Line 1743">
          <a:extLst>
            <a:ext uri="{FF2B5EF4-FFF2-40B4-BE49-F238E27FC236}">
              <a16:creationId xmlns:a16="http://schemas.microsoft.com/office/drawing/2014/main" id="{741B0FCC-2826-4980-9800-571A3B58513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9" name="Line 1744">
          <a:extLst>
            <a:ext uri="{FF2B5EF4-FFF2-40B4-BE49-F238E27FC236}">
              <a16:creationId xmlns:a16="http://schemas.microsoft.com/office/drawing/2014/main" id="{178479B8-5141-4C6E-9B8C-5EF50F3085B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0" name="Line 1745">
          <a:extLst>
            <a:ext uri="{FF2B5EF4-FFF2-40B4-BE49-F238E27FC236}">
              <a16:creationId xmlns:a16="http://schemas.microsoft.com/office/drawing/2014/main" id="{B2DAF0D2-B754-4073-8B62-A1284489D78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1" name="Line 1746">
          <a:extLst>
            <a:ext uri="{FF2B5EF4-FFF2-40B4-BE49-F238E27FC236}">
              <a16:creationId xmlns:a16="http://schemas.microsoft.com/office/drawing/2014/main" id="{141B677D-CAAC-44A8-A962-BA28B217A68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2" name="Line 1747">
          <a:extLst>
            <a:ext uri="{FF2B5EF4-FFF2-40B4-BE49-F238E27FC236}">
              <a16:creationId xmlns:a16="http://schemas.microsoft.com/office/drawing/2014/main" id="{BDE0EAB4-0815-493B-A697-AC0E58CE5F4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3" name="Line 1748">
          <a:extLst>
            <a:ext uri="{FF2B5EF4-FFF2-40B4-BE49-F238E27FC236}">
              <a16:creationId xmlns:a16="http://schemas.microsoft.com/office/drawing/2014/main" id="{0013F882-2D61-429C-A70A-65B16EABEA7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4" name="Line 1749">
          <a:extLst>
            <a:ext uri="{FF2B5EF4-FFF2-40B4-BE49-F238E27FC236}">
              <a16:creationId xmlns:a16="http://schemas.microsoft.com/office/drawing/2014/main" id="{9269EF2E-0E5E-4E55-BEA6-73EFC3CA8BA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5" name="Line 1750">
          <a:extLst>
            <a:ext uri="{FF2B5EF4-FFF2-40B4-BE49-F238E27FC236}">
              <a16:creationId xmlns:a16="http://schemas.microsoft.com/office/drawing/2014/main" id="{6B3A992C-DB52-43AF-9BBC-8D4BE003E7A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6" name="Line 1751">
          <a:extLst>
            <a:ext uri="{FF2B5EF4-FFF2-40B4-BE49-F238E27FC236}">
              <a16:creationId xmlns:a16="http://schemas.microsoft.com/office/drawing/2014/main" id="{456FBD16-9AF8-4A09-BC0D-4B4D64E7374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7" name="Line 1752">
          <a:extLst>
            <a:ext uri="{FF2B5EF4-FFF2-40B4-BE49-F238E27FC236}">
              <a16:creationId xmlns:a16="http://schemas.microsoft.com/office/drawing/2014/main" id="{7ED98235-0773-418D-9A42-22D8839F17E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8" name="Line 1753">
          <a:extLst>
            <a:ext uri="{FF2B5EF4-FFF2-40B4-BE49-F238E27FC236}">
              <a16:creationId xmlns:a16="http://schemas.microsoft.com/office/drawing/2014/main" id="{56182932-C837-4A93-A00A-6EC8E4A498C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9" name="Line 1754">
          <a:extLst>
            <a:ext uri="{FF2B5EF4-FFF2-40B4-BE49-F238E27FC236}">
              <a16:creationId xmlns:a16="http://schemas.microsoft.com/office/drawing/2014/main" id="{1D79EE19-EA52-48BF-9159-5EA7270A2CF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0" name="Line 1755">
          <a:extLst>
            <a:ext uri="{FF2B5EF4-FFF2-40B4-BE49-F238E27FC236}">
              <a16:creationId xmlns:a16="http://schemas.microsoft.com/office/drawing/2014/main" id="{F2A1D0F4-AD6D-4C63-BE25-B387AA53755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1" name="Line 1756">
          <a:extLst>
            <a:ext uri="{FF2B5EF4-FFF2-40B4-BE49-F238E27FC236}">
              <a16:creationId xmlns:a16="http://schemas.microsoft.com/office/drawing/2014/main" id="{DBA93C92-1B08-4CDB-97E5-159858A2B9B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2" name="Line 1743">
          <a:extLst>
            <a:ext uri="{FF2B5EF4-FFF2-40B4-BE49-F238E27FC236}">
              <a16:creationId xmlns:a16="http://schemas.microsoft.com/office/drawing/2014/main" id="{68D52AA5-AA2C-4E46-9556-78018D1B460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3" name="Line 1744">
          <a:extLst>
            <a:ext uri="{FF2B5EF4-FFF2-40B4-BE49-F238E27FC236}">
              <a16:creationId xmlns:a16="http://schemas.microsoft.com/office/drawing/2014/main" id="{36E0D4B3-16E9-45CD-9ED4-34D3ECA41B3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4" name="Line 1745">
          <a:extLst>
            <a:ext uri="{FF2B5EF4-FFF2-40B4-BE49-F238E27FC236}">
              <a16:creationId xmlns:a16="http://schemas.microsoft.com/office/drawing/2014/main" id="{88B11050-6746-49F6-AE41-89070DFC38C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5" name="Line 1746">
          <a:extLst>
            <a:ext uri="{FF2B5EF4-FFF2-40B4-BE49-F238E27FC236}">
              <a16:creationId xmlns:a16="http://schemas.microsoft.com/office/drawing/2014/main" id="{53DEC2C0-8B8C-44BE-B7BE-BB51A4BCA01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6" name="Line 1747">
          <a:extLst>
            <a:ext uri="{FF2B5EF4-FFF2-40B4-BE49-F238E27FC236}">
              <a16:creationId xmlns:a16="http://schemas.microsoft.com/office/drawing/2014/main" id="{FE16C888-B71B-47E6-9053-65A5BCAA777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7" name="Line 1748">
          <a:extLst>
            <a:ext uri="{FF2B5EF4-FFF2-40B4-BE49-F238E27FC236}">
              <a16:creationId xmlns:a16="http://schemas.microsoft.com/office/drawing/2014/main" id="{029133BF-40A1-4D11-BE83-3C150E37B7B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8" name="Line 1749">
          <a:extLst>
            <a:ext uri="{FF2B5EF4-FFF2-40B4-BE49-F238E27FC236}">
              <a16:creationId xmlns:a16="http://schemas.microsoft.com/office/drawing/2014/main" id="{2476B0D0-17FF-4C1E-8864-CA821795301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9" name="Line 1750">
          <a:extLst>
            <a:ext uri="{FF2B5EF4-FFF2-40B4-BE49-F238E27FC236}">
              <a16:creationId xmlns:a16="http://schemas.microsoft.com/office/drawing/2014/main" id="{839A32E7-EC8C-4FB5-960B-29507E05073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0" name="Line 1751">
          <a:extLst>
            <a:ext uri="{FF2B5EF4-FFF2-40B4-BE49-F238E27FC236}">
              <a16:creationId xmlns:a16="http://schemas.microsoft.com/office/drawing/2014/main" id="{CA042A30-DE3E-4F1F-9505-1B7DF68E712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1" name="Line 1752">
          <a:extLst>
            <a:ext uri="{FF2B5EF4-FFF2-40B4-BE49-F238E27FC236}">
              <a16:creationId xmlns:a16="http://schemas.microsoft.com/office/drawing/2014/main" id="{643FD971-6E51-4FA6-8769-29FE89A3626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2" name="Line 1753">
          <a:extLst>
            <a:ext uri="{FF2B5EF4-FFF2-40B4-BE49-F238E27FC236}">
              <a16:creationId xmlns:a16="http://schemas.microsoft.com/office/drawing/2014/main" id="{86A4C9BD-BC9A-4730-BB5E-F64B65AF32F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3" name="Line 1754">
          <a:extLst>
            <a:ext uri="{FF2B5EF4-FFF2-40B4-BE49-F238E27FC236}">
              <a16:creationId xmlns:a16="http://schemas.microsoft.com/office/drawing/2014/main" id="{63D11B77-A706-45A4-8FA9-600AC061203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4" name="Line 1755">
          <a:extLst>
            <a:ext uri="{FF2B5EF4-FFF2-40B4-BE49-F238E27FC236}">
              <a16:creationId xmlns:a16="http://schemas.microsoft.com/office/drawing/2014/main" id="{ECA68F27-0F5A-4F25-A909-75400B1B4EB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5" name="Line 1756">
          <a:extLst>
            <a:ext uri="{FF2B5EF4-FFF2-40B4-BE49-F238E27FC236}">
              <a16:creationId xmlns:a16="http://schemas.microsoft.com/office/drawing/2014/main" id="{CBD815E1-538C-4152-B1FA-4FEB3A65262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6" name="Line 1743">
          <a:extLst>
            <a:ext uri="{FF2B5EF4-FFF2-40B4-BE49-F238E27FC236}">
              <a16:creationId xmlns:a16="http://schemas.microsoft.com/office/drawing/2014/main" id="{9DEF57C7-4C7E-4A07-A6DC-4E6A1B34DEC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7" name="Line 1744">
          <a:extLst>
            <a:ext uri="{FF2B5EF4-FFF2-40B4-BE49-F238E27FC236}">
              <a16:creationId xmlns:a16="http://schemas.microsoft.com/office/drawing/2014/main" id="{B79ADA44-8C5B-4B2C-A0D7-1137B873AF3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8" name="Line 1745">
          <a:extLst>
            <a:ext uri="{FF2B5EF4-FFF2-40B4-BE49-F238E27FC236}">
              <a16:creationId xmlns:a16="http://schemas.microsoft.com/office/drawing/2014/main" id="{47D9ED7C-0613-44A2-B8AE-36DC019E88D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9" name="Line 1746">
          <a:extLst>
            <a:ext uri="{FF2B5EF4-FFF2-40B4-BE49-F238E27FC236}">
              <a16:creationId xmlns:a16="http://schemas.microsoft.com/office/drawing/2014/main" id="{C76FD6DA-ACE6-4A79-BE88-481FD0B5B0F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0" name="Line 1747">
          <a:extLst>
            <a:ext uri="{FF2B5EF4-FFF2-40B4-BE49-F238E27FC236}">
              <a16:creationId xmlns:a16="http://schemas.microsoft.com/office/drawing/2014/main" id="{4BC92E68-3E6F-417D-9D52-CDF87B75C70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1" name="Line 1748">
          <a:extLst>
            <a:ext uri="{FF2B5EF4-FFF2-40B4-BE49-F238E27FC236}">
              <a16:creationId xmlns:a16="http://schemas.microsoft.com/office/drawing/2014/main" id="{424E4113-FF24-428C-9716-E367A9B2CE2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2" name="Line 1749">
          <a:extLst>
            <a:ext uri="{FF2B5EF4-FFF2-40B4-BE49-F238E27FC236}">
              <a16:creationId xmlns:a16="http://schemas.microsoft.com/office/drawing/2014/main" id="{BF2348DD-7B10-48FB-804A-91F92DF5325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3" name="Line 1750">
          <a:extLst>
            <a:ext uri="{FF2B5EF4-FFF2-40B4-BE49-F238E27FC236}">
              <a16:creationId xmlns:a16="http://schemas.microsoft.com/office/drawing/2014/main" id="{6845B04B-B303-4FB3-9DC8-52658FC2B19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4" name="Line 1751">
          <a:extLst>
            <a:ext uri="{FF2B5EF4-FFF2-40B4-BE49-F238E27FC236}">
              <a16:creationId xmlns:a16="http://schemas.microsoft.com/office/drawing/2014/main" id="{DB08A1A3-510A-42CF-B24E-E522C526FE6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5" name="Line 1752">
          <a:extLst>
            <a:ext uri="{FF2B5EF4-FFF2-40B4-BE49-F238E27FC236}">
              <a16:creationId xmlns:a16="http://schemas.microsoft.com/office/drawing/2014/main" id="{30A8180B-F5C2-4CD7-AD12-0E47B899FA7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6" name="Line 1753">
          <a:extLst>
            <a:ext uri="{FF2B5EF4-FFF2-40B4-BE49-F238E27FC236}">
              <a16:creationId xmlns:a16="http://schemas.microsoft.com/office/drawing/2014/main" id="{B0962234-24A5-498D-9DB7-F7858CCBD92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7" name="Line 1754">
          <a:extLst>
            <a:ext uri="{FF2B5EF4-FFF2-40B4-BE49-F238E27FC236}">
              <a16:creationId xmlns:a16="http://schemas.microsoft.com/office/drawing/2014/main" id="{CCDFEAB6-DA34-4EF8-84E4-1E09B104969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8" name="Line 1755">
          <a:extLst>
            <a:ext uri="{FF2B5EF4-FFF2-40B4-BE49-F238E27FC236}">
              <a16:creationId xmlns:a16="http://schemas.microsoft.com/office/drawing/2014/main" id="{40C94111-5213-40D5-9861-32A2C8BB86D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9" name="Line 1756">
          <a:extLst>
            <a:ext uri="{FF2B5EF4-FFF2-40B4-BE49-F238E27FC236}">
              <a16:creationId xmlns:a16="http://schemas.microsoft.com/office/drawing/2014/main" id="{E8299723-9A38-454F-8A9C-2C8FF9DE013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0" name="Line 1743">
          <a:extLst>
            <a:ext uri="{FF2B5EF4-FFF2-40B4-BE49-F238E27FC236}">
              <a16:creationId xmlns:a16="http://schemas.microsoft.com/office/drawing/2014/main" id="{74F3365C-557F-441A-8E16-2A84A3C321C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1" name="Line 1744">
          <a:extLst>
            <a:ext uri="{FF2B5EF4-FFF2-40B4-BE49-F238E27FC236}">
              <a16:creationId xmlns:a16="http://schemas.microsoft.com/office/drawing/2014/main" id="{317A12DC-8076-44D6-8AF8-ED2F03BA45F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2" name="Line 1745">
          <a:extLst>
            <a:ext uri="{FF2B5EF4-FFF2-40B4-BE49-F238E27FC236}">
              <a16:creationId xmlns:a16="http://schemas.microsoft.com/office/drawing/2014/main" id="{0A91C596-66CD-4D2D-8E3F-4FA457B5751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3" name="Line 1746">
          <a:extLst>
            <a:ext uri="{FF2B5EF4-FFF2-40B4-BE49-F238E27FC236}">
              <a16:creationId xmlns:a16="http://schemas.microsoft.com/office/drawing/2014/main" id="{8D985C33-2E24-4078-9D69-8FE3B9103EF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4" name="Line 1747">
          <a:extLst>
            <a:ext uri="{FF2B5EF4-FFF2-40B4-BE49-F238E27FC236}">
              <a16:creationId xmlns:a16="http://schemas.microsoft.com/office/drawing/2014/main" id="{D0239E70-7709-474F-8C18-F7BB30E2924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5" name="Line 1748">
          <a:extLst>
            <a:ext uri="{FF2B5EF4-FFF2-40B4-BE49-F238E27FC236}">
              <a16:creationId xmlns:a16="http://schemas.microsoft.com/office/drawing/2014/main" id="{E276F34E-5FC8-4C84-9351-9D7585B146E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6" name="Line 1749">
          <a:extLst>
            <a:ext uri="{FF2B5EF4-FFF2-40B4-BE49-F238E27FC236}">
              <a16:creationId xmlns:a16="http://schemas.microsoft.com/office/drawing/2014/main" id="{CCF2E937-6510-43DD-A727-F3E0AF3F663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7" name="Line 1750">
          <a:extLst>
            <a:ext uri="{FF2B5EF4-FFF2-40B4-BE49-F238E27FC236}">
              <a16:creationId xmlns:a16="http://schemas.microsoft.com/office/drawing/2014/main" id="{20CC27CF-8C61-47B8-BCD1-FA0020899D2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8" name="Line 1751">
          <a:extLst>
            <a:ext uri="{FF2B5EF4-FFF2-40B4-BE49-F238E27FC236}">
              <a16:creationId xmlns:a16="http://schemas.microsoft.com/office/drawing/2014/main" id="{1BBE80C3-349B-4BA9-B8F8-20D72B9E279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9" name="Line 1752">
          <a:extLst>
            <a:ext uri="{FF2B5EF4-FFF2-40B4-BE49-F238E27FC236}">
              <a16:creationId xmlns:a16="http://schemas.microsoft.com/office/drawing/2014/main" id="{2D695DE8-7C53-4220-A516-6E6FA77448E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0" name="Line 1753">
          <a:extLst>
            <a:ext uri="{FF2B5EF4-FFF2-40B4-BE49-F238E27FC236}">
              <a16:creationId xmlns:a16="http://schemas.microsoft.com/office/drawing/2014/main" id="{D1CD2974-A506-43CB-A897-3F398876AE0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1" name="Line 1754">
          <a:extLst>
            <a:ext uri="{FF2B5EF4-FFF2-40B4-BE49-F238E27FC236}">
              <a16:creationId xmlns:a16="http://schemas.microsoft.com/office/drawing/2014/main" id="{C742218B-E9E1-4D60-A4E9-8367205D756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2" name="Line 1755">
          <a:extLst>
            <a:ext uri="{FF2B5EF4-FFF2-40B4-BE49-F238E27FC236}">
              <a16:creationId xmlns:a16="http://schemas.microsoft.com/office/drawing/2014/main" id="{593E1AB6-0EA7-44D6-AC22-AC48CB28089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3" name="Line 1756">
          <a:extLst>
            <a:ext uri="{FF2B5EF4-FFF2-40B4-BE49-F238E27FC236}">
              <a16:creationId xmlns:a16="http://schemas.microsoft.com/office/drawing/2014/main" id="{EEF7CABA-D050-48A8-8947-7E1A81AFDA1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4" name="Line 1743">
          <a:extLst>
            <a:ext uri="{FF2B5EF4-FFF2-40B4-BE49-F238E27FC236}">
              <a16:creationId xmlns:a16="http://schemas.microsoft.com/office/drawing/2014/main" id="{B186ECA9-1BB3-44D6-B096-695E0217F9C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5" name="Line 1744">
          <a:extLst>
            <a:ext uri="{FF2B5EF4-FFF2-40B4-BE49-F238E27FC236}">
              <a16:creationId xmlns:a16="http://schemas.microsoft.com/office/drawing/2014/main" id="{7D2C652F-2A46-4C2C-9F1A-C30C745D323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6" name="Line 1745">
          <a:extLst>
            <a:ext uri="{FF2B5EF4-FFF2-40B4-BE49-F238E27FC236}">
              <a16:creationId xmlns:a16="http://schemas.microsoft.com/office/drawing/2014/main" id="{ABBA43D7-1387-4427-A0CB-A2689ED6727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7" name="Line 1746">
          <a:extLst>
            <a:ext uri="{FF2B5EF4-FFF2-40B4-BE49-F238E27FC236}">
              <a16:creationId xmlns:a16="http://schemas.microsoft.com/office/drawing/2014/main" id="{EA6831B0-3DEC-42E9-808E-244F3F1A0ED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8" name="Line 1747">
          <a:extLst>
            <a:ext uri="{FF2B5EF4-FFF2-40B4-BE49-F238E27FC236}">
              <a16:creationId xmlns:a16="http://schemas.microsoft.com/office/drawing/2014/main" id="{83B83300-0895-4CA4-88A0-A41D43CF967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9" name="Line 1748">
          <a:extLst>
            <a:ext uri="{FF2B5EF4-FFF2-40B4-BE49-F238E27FC236}">
              <a16:creationId xmlns:a16="http://schemas.microsoft.com/office/drawing/2014/main" id="{C6371F43-A45D-41C9-ABC7-5158D3CC762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0" name="Line 1749">
          <a:extLst>
            <a:ext uri="{FF2B5EF4-FFF2-40B4-BE49-F238E27FC236}">
              <a16:creationId xmlns:a16="http://schemas.microsoft.com/office/drawing/2014/main" id="{5612B1D9-8DD9-45BB-9E14-6332919E852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1" name="Line 1750">
          <a:extLst>
            <a:ext uri="{FF2B5EF4-FFF2-40B4-BE49-F238E27FC236}">
              <a16:creationId xmlns:a16="http://schemas.microsoft.com/office/drawing/2014/main" id="{95E00B16-361A-4B4D-B9F7-B69F2F8F7B3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2" name="Line 1751">
          <a:extLst>
            <a:ext uri="{FF2B5EF4-FFF2-40B4-BE49-F238E27FC236}">
              <a16:creationId xmlns:a16="http://schemas.microsoft.com/office/drawing/2014/main" id="{506C736D-7927-429E-9B3E-158A92C9152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3" name="Line 1752">
          <a:extLst>
            <a:ext uri="{FF2B5EF4-FFF2-40B4-BE49-F238E27FC236}">
              <a16:creationId xmlns:a16="http://schemas.microsoft.com/office/drawing/2014/main" id="{195FC576-DA3E-4EBC-AC51-32BB9C229A6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4" name="Line 1753">
          <a:extLst>
            <a:ext uri="{FF2B5EF4-FFF2-40B4-BE49-F238E27FC236}">
              <a16:creationId xmlns:a16="http://schemas.microsoft.com/office/drawing/2014/main" id="{29EA7B30-F87A-46D2-9DAF-56B59CADBE7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5" name="Line 1754">
          <a:extLst>
            <a:ext uri="{FF2B5EF4-FFF2-40B4-BE49-F238E27FC236}">
              <a16:creationId xmlns:a16="http://schemas.microsoft.com/office/drawing/2014/main" id="{6F4077C9-74BC-46D5-9DAD-D70514E9C00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6" name="Line 1755">
          <a:extLst>
            <a:ext uri="{FF2B5EF4-FFF2-40B4-BE49-F238E27FC236}">
              <a16:creationId xmlns:a16="http://schemas.microsoft.com/office/drawing/2014/main" id="{F0D40BC4-30E7-4BEB-8C1A-7C98D445A4F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7" name="Line 1756">
          <a:extLst>
            <a:ext uri="{FF2B5EF4-FFF2-40B4-BE49-F238E27FC236}">
              <a16:creationId xmlns:a16="http://schemas.microsoft.com/office/drawing/2014/main" id="{8F275CCB-5DB3-40FF-B3AB-4D4B8D4C2F4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8" name="Line 1743">
          <a:extLst>
            <a:ext uri="{FF2B5EF4-FFF2-40B4-BE49-F238E27FC236}">
              <a16:creationId xmlns:a16="http://schemas.microsoft.com/office/drawing/2014/main" id="{660026B7-261C-4C10-B303-1CFE7AAEF60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9" name="Line 1744">
          <a:extLst>
            <a:ext uri="{FF2B5EF4-FFF2-40B4-BE49-F238E27FC236}">
              <a16:creationId xmlns:a16="http://schemas.microsoft.com/office/drawing/2014/main" id="{9798AC2B-588C-4B3D-AAB2-6EB4DE751FB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0" name="Line 1745">
          <a:extLst>
            <a:ext uri="{FF2B5EF4-FFF2-40B4-BE49-F238E27FC236}">
              <a16:creationId xmlns:a16="http://schemas.microsoft.com/office/drawing/2014/main" id="{1907268F-B5EE-4646-84A8-0182EF2FFA3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1" name="Line 1746">
          <a:extLst>
            <a:ext uri="{FF2B5EF4-FFF2-40B4-BE49-F238E27FC236}">
              <a16:creationId xmlns:a16="http://schemas.microsoft.com/office/drawing/2014/main" id="{889060DE-4000-40A9-A8EC-89A86D0E9B1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2" name="Line 1747">
          <a:extLst>
            <a:ext uri="{FF2B5EF4-FFF2-40B4-BE49-F238E27FC236}">
              <a16:creationId xmlns:a16="http://schemas.microsoft.com/office/drawing/2014/main" id="{059FC0AB-9403-4BB1-958F-2E58342B3E7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3" name="Line 1748">
          <a:extLst>
            <a:ext uri="{FF2B5EF4-FFF2-40B4-BE49-F238E27FC236}">
              <a16:creationId xmlns:a16="http://schemas.microsoft.com/office/drawing/2014/main" id="{DB8CC61A-CA97-4B89-8625-3CDCD4A6D2C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4" name="Line 1749">
          <a:extLst>
            <a:ext uri="{FF2B5EF4-FFF2-40B4-BE49-F238E27FC236}">
              <a16:creationId xmlns:a16="http://schemas.microsoft.com/office/drawing/2014/main" id="{5D0A7051-F212-4E32-83C8-781B2DB6E20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5" name="Line 1750">
          <a:extLst>
            <a:ext uri="{FF2B5EF4-FFF2-40B4-BE49-F238E27FC236}">
              <a16:creationId xmlns:a16="http://schemas.microsoft.com/office/drawing/2014/main" id="{6A1E1E58-F244-4C87-BCED-F095A130725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6" name="Line 1751">
          <a:extLst>
            <a:ext uri="{FF2B5EF4-FFF2-40B4-BE49-F238E27FC236}">
              <a16:creationId xmlns:a16="http://schemas.microsoft.com/office/drawing/2014/main" id="{827B564E-7FA5-4D73-8970-0D2BAB74479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7" name="Line 1752">
          <a:extLst>
            <a:ext uri="{FF2B5EF4-FFF2-40B4-BE49-F238E27FC236}">
              <a16:creationId xmlns:a16="http://schemas.microsoft.com/office/drawing/2014/main" id="{17618298-01BA-41E5-910A-D4D40101587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8" name="Line 1753">
          <a:extLst>
            <a:ext uri="{FF2B5EF4-FFF2-40B4-BE49-F238E27FC236}">
              <a16:creationId xmlns:a16="http://schemas.microsoft.com/office/drawing/2014/main" id="{BFE54F9E-C8A2-47E1-82B6-991CC2A567E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9" name="Line 1754">
          <a:extLst>
            <a:ext uri="{FF2B5EF4-FFF2-40B4-BE49-F238E27FC236}">
              <a16:creationId xmlns:a16="http://schemas.microsoft.com/office/drawing/2014/main" id="{7A0297EE-60F9-4FF1-8AE1-F751E42DCE3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0" name="Line 1755">
          <a:extLst>
            <a:ext uri="{FF2B5EF4-FFF2-40B4-BE49-F238E27FC236}">
              <a16:creationId xmlns:a16="http://schemas.microsoft.com/office/drawing/2014/main" id="{6F13073B-1F2B-472C-B8EC-9FF24C1224C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1" name="Line 1756">
          <a:extLst>
            <a:ext uri="{FF2B5EF4-FFF2-40B4-BE49-F238E27FC236}">
              <a16:creationId xmlns:a16="http://schemas.microsoft.com/office/drawing/2014/main" id="{5ADA9C1C-F340-4F67-AF87-DAF1BD4AE46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2" name="Line 1743">
          <a:extLst>
            <a:ext uri="{FF2B5EF4-FFF2-40B4-BE49-F238E27FC236}">
              <a16:creationId xmlns:a16="http://schemas.microsoft.com/office/drawing/2014/main" id="{A27CD632-842E-4811-95C4-6F089D55070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3" name="Line 1744">
          <a:extLst>
            <a:ext uri="{FF2B5EF4-FFF2-40B4-BE49-F238E27FC236}">
              <a16:creationId xmlns:a16="http://schemas.microsoft.com/office/drawing/2014/main" id="{306780B8-D1B0-4145-8593-75938E1BF81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4" name="Line 1745">
          <a:extLst>
            <a:ext uri="{FF2B5EF4-FFF2-40B4-BE49-F238E27FC236}">
              <a16:creationId xmlns:a16="http://schemas.microsoft.com/office/drawing/2014/main" id="{BC1453C0-C43E-4F76-B1C0-101E98BAD0B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5" name="Line 1746">
          <a:extLst>
            <a:ext uri="{FF2B5EF4-FFF2-40B4-BE49-F238E27FC236}">
              <a16:creationId xmlns:a16="http://schemas.microsoft.com/office/drawing/2014/main" id="{20BDA990-0D1C-4F52-9963-1E2BB086A4D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6" name="Line 1747">
          <a:extLst>
            <a:ext uri="{FF2B5EF4-FFF2-40B4-BE49-F238E27FC236}">
              <a16:creationId xmlns:a16="http://schemas.microsoft.com/office/drawing/2014/main" id="{C3C3A473-ABDD-4BE0-B67A-D5896231AF0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7" name="Line 1748">
          <a:extLst>
            <a:ext uri="{FF2B5EF4-FFF2-40B4-BE49-F238E27FC236}">
              <a16:creationId xmlns:a16="http://schemas.microsoft.com/office/drawing/2014/main" id="{0B9BBFB1-9F7E-4137-AF7A-42F87B660E2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8" name="Line 1749">
          <a:extLst>
            <a:ext uri="{FF2B5EF4-FFF2-40B4-BE49-F238E27FC236}">
              <a16:creationId xmlns:a16="http://schemas.microsoft.com/office/drawing/2014/main" id="{321409C7-0361-45F3-ADDD-674F62A15C6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9" name="Line 1750">
          <a:extLst>
            <a:ext uri="{FF2B5EF4-FFF2-40B4-BE49-F238E27FC236}">
              <a16:creationId xmlns:a16="http://schemas.microsoft.com/office/drawing/2014/main" id="{3994E51E-8753-4058-9367-F182AC16CD7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0" name="Line 1751">
          <a:extLst>
            <a:ext uri="{FF2B5EF4-FFF2-40B4-BE49-F238E27FC236}">
              <a16:creationId xmlns:a16="http://schemas.microsoft.com/office/drawing/2014/main" id="{BC4C4742-4340-4E7D-B928-B2A9E265AC6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1" name="Line 1752">
          <a:extLst>
            <a:ext uri="{FF2B5EF4-FFF2-40B4-BE49-F238E27FC236}">
              <a16:creationId xmlns:a16="http://schemas.microsoft.com/office/drawing/2014/main" id="{B2767369-80DF-4EF4-9D20-586A379941D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2" name="Line 1753">
          <a:extLst>
            <a:ext uri="{FF2B5EF4-FFF2-40B4-BE49-F238E27FC236}">
              <a16:creationId xmlns:a16="http://schemas.microsoft.com/office/drawing/2014/main" id="{56A63A97-A18B-4BF5-AAC8-485806BD222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3" name="Line 1754">
          <a:extLst>
            <a:ext uri="{FF2B5EF4-FFF2-40B4-BE49-F238E27FC236}">
              <a16:creationId xmlns:a16="http://schemas.microsoft.com/office/drawing/2014/main" id="{6B9DC2FD-32C0-4709-9DBD-7BEE22255A4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4" name="Line 1755">
          <a:extLst>
            <a:ext uri="{FF2B5EF4-FFF2-40B4-BE49-F238E27FC236}">
              <a16:creationId xmlns:a16="http://schemas.microsoft.com/office/drawing/2014/main" id="{F9770D56-7E64-4E8F-B164-1BE2BA71491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5" name="Line 1756">
          <a:extLst>
            <a:ext uri="{FF2B5EF4-FFF2-40B4-BE49-F238E27FC236}">
              <a16:creationId xmlns:a16="http://schemas.microsoft.com/office/drawing/2014/main" id="{E71B5E40-E8EF-4F56-8042-5E8ABC6D410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6" name="Line 1743">
          <a:extLst>
            <a:ext uri="{FF2B5EF4-FFF2-40B4-BE49-F238E27FC236}">
              <a16:creationId xmlns:a16="http://schemas.microsoft.com/office/drawing/2014/main" id="{F97A0961-FDF9-4D4B-900B-983F61C995E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7" name="Line 1744">
          <a:extLst>
            <a:ext uri="{FF2B5EF4-FFF2-40B4-BE49-F238E27FC236}">
              <a16:creationId xmlns:a16="http://schemas.microsoft.com/office/drawing/2014/main" id="{E19746BE-75BB-4F64-B4B4-039F0204B16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8" name="Line 1745">
          <a:extLst>
            <a:ext uri="{FF2B5EF4-FFF2-40B4-BE49-F238E27FC236}">
              <a16:creationId xmlns:a16="http://schemas.microsoft.com/office/drawing/2014/main" id="{CE18EF92-CE7A-4E1D-BFC5-27A25D28C68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9" name="Line 1746">
          <a:extLst>
            <a:ext uri="{FF2B5EF4-FFF2-40B4-BE49-F238E27FC236}">
              <a16:creationId xmlns:a16="http://schemas.microsoft.com/office/drawing/2014/main" id="{8CF8C028-B746-4E1A-84BF-86628B32F07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0" name="Line 1747">
          <a:extLst>
            <a:ext uri="{FF2B5EF4-FFF2-40B4-BE49-F238E27FC236}">
              <a16:creationId xmlns:a16="http://schemas.microsoft.com/office/drawing/2014/main" id="{5A5520EF-D8D3-47BF-A8D5-827C1539842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1" name="Line 1748">
          <a:extLst>
            <a:ext uri="{FF2B5EF4-FFF2-40B4-BE49-F238E27FC236}">
              <a16:creationId xmlns:a16="http://schemas.microsoft.com/office/drawing/2014/main" id="{7BC494A9-6FC7-43DC-8958-427A4311F56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2" name="Line 1749">
          <a:extLst>
            <a:ext uri="{FF2B5EF4-FFF2-40B4-BE49-F238E27FC236}">
              <a16:creationId xmlns:a16="http://schemas.microsoft.com/office/drawing/2014/main" id="{11A2D71D-ADF8-47FC-8AED-3CEFD38C96D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3" name="Line 1750">
          <a:extLst>
            <a:ext uri="{FF2B5EF4-FFF2-40B4-BE49-F238E27FC236}">
              <a16:creationId xmlns:a16="http://schemas.microsoft.com/office/drawing/2014/main" id="{6F90B926-6B7E-45DC-95FB-1DC7B3D2AFA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4" name="Line 1751">
          <a:extLst>
            <a:ext uri="{FF2B5EF4-FFF2-40B4-BE49-F238E27FC236}">
              <a16:creationId xmlns:a16="http://schemas.microsoft.com/office/drawing/2014/main" id="{C6A946DC-87FA-4A5B-B285-54CC11026D6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5" name="Line 1752">
          <a:extLst>
            <a:ext uri="{FF2B5EF4-FFF2-40B4-BE49-F238E27FC236}">
              <a16:creationId xmlns:a16="http://schemas.microsoft.com/office/drawing/2014/main" id="{543DF467-2600-455D-833D-2130504AC75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6" name="Line 1753">
          <a:extLst>
            <a:ext uri="{FF2B5EF4-FFF2-40B4-BE49-F238E27FC236}">
              <a16:creationId xmlns:a16="http://schemas.microsoft.com/office/drawing/2014/main" id="{D4CB926C-87BE-40C9-96C2-8F07325A5D0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7" name="Line 1754">
          <a:extLst>
            <a:ext uri="{FF2B5EF4-FFF2-40B4-BE49-F238E27FC236}">
              <a16:creationId xmlns:a16="http://schemas.microsoft.com/office/drawing/2014/main" id="{A68FEB2D-91B5-4D92-B8D6-4F2A02D0422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8" name="Line 1755">
          <a:extLst>
            <a:ext uri="{FF2B5EF4-FFF2-40B4-BE49-F238E27FC236}">
              <a16:creationId xmlns:a16="http://schemas.microsoft.com/office/drawing/2014/main" id="{E305EECE-4303-4DD9-8F7A-DF9B4B4D980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9" name="Line 1756">
          <a:extLst>
            <a:ext uri="{FF2B5EF4-FFF2-40B4-BE49-F238E27FC236}">
              <a16:creationId xmlns:a16="http://schemas.microsoft.com/office/drawing/2014/main" id="{100544E0-9964-4B73-9295-8726E82651C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0" name="Line 1743">
          <a:extLst>
            <a:ext uri="{FF2B5EF4-FFF2-40B4-BE49-F238E27FC236}">
              <a16:creationId xmlns:a16="http://schemas.microsoft.com/office/drawing/2014/main" id="{C2060C82-7758-4CF3-AF02-178E06A9F8F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1" name="Line 1744">
          <a:extLst>
            <a:ext uri="{FF2B5EF4-FFF2-40B4-BE49-F238E27FC236}">
              <a16:creationId xmlns:a16="http://schemas.microsoft.com/office/drawing/2014/main" id="{1C947E11-225F-4DD4-A6AC-2C34AE68614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2" name="Line 1745">
          <a:extLst>
            <a:ext uri="{FF2B5EF4-FFF2-40B4-BE49-F238E27FC236}">
              <a16:creationId xmlns:a16="http://schemas.microsoft.com/office/drawing/2014/main" id="{662ABEB4-85AF-493B-91E9-19ACF7FEC57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3" name="Line 1746">
          <a:extLst>
            <a:ext uri="{FF2B5EF4-FFF2-40B4-BE49-F238E27FC236}">
              <a16:creationId xmlns:a16="http://schemas.microsoft.com/office/drawing/2014/main" id="{D5A614FD-54C1-4EC6-B555-9DCFA1B29CF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4" name="Line 1747">
          <a:extLst>
            <a:ext uri="{FF2B5EF4-FFF2-40B4-BE49-F238E27FC236}">
              <a16:creationId xmlns:a16="http://schemas.microsoft.com/office/drawing/2014/main" id="{11B4FC9E-5AE0-4E8C-AEE3-939630BD838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5" name="Line 1748">
          <a:extLst>
            <a:ext uri="{FF2B5EF4-FFF2-40B4-BE49-F238E27FC236}">
              <a16:creationId xmlns:a16="http://schemas.microsoft.com/office/drawing/2014/main" id="{F66FF033-CC0C-4B35-A42D-2B38EB37C13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6" name="Line 1749">
          <a:extLst>
            <a:ext uri="{FF2B5EF4-FFF2-40B4-BE49-F238E27FC236}">
              <a16:creationId xmlns:a16="http://schemas.microsoft.com/office/drawing/2014/main" id="{CFCA7696-F19C-4C3E-AE05-3A190CA132A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7" name="Line 1750">
          <a:extLst>
            <a:ext uri="{FF2B5EF4-FFF2-40B4-BE49-F238E27FC236}">
              <a16:creationId xmlns:a16="http://schemas.microsoft.com/office/drawing/2014/main" id="{8B9D646F-7D9F-4AA0-997E-A00CDD57C82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8" name="Line 1751">
          <a:extLst>
            <a:ext uri="{FF2B5EF4-FFF2-40B4-BE49-F238E27FC236}">
              <a16:creationId xmlns:a16="http://schemas.microsoft.com/office/drawing/2014/main" id="{CC0F7B9F-3D01-422F-BCEC-22853EC5EB0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9" name="Line 1752">
          <a:extLst>
            <a:ext uri="{FF2B5EF4-FFF2-40B4-BE49-F238E27FC236}">
              <a16:creationId xmlns:a16="http://schemas.microsoft.com/office/drawing/2014/main" id="{BC941C51-4E88-4182-A978-29FFABAB604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0" name="Line 1753">
          <a:extLst>
            <a:ext uri="{FF2B5EF4-FFF2-40B4-BE49-F238E27FC236}">
              <a16:creationId xmlns:a16="http://schemas.microsoft.com/office/drawing/2014/main" id="{03B49975-D68A-441C-A3BF-3818A5660B3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1" name="Line 1754">
          <a:extLst>
            <a:ext uri="{FF2B5EF4-FFF2-40B4-BE49-F238E27FC236}">
              <a16:creationId xmlns:a16="http://schemas.microsoft.com/office/drawing/2014/main" id="{10F677C8-0E46-4625-89D0-CE5B098B2D5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2" name="Line 1755">
          <a:extLst>
            <a:ext uri="{FF2B5EF4-FFF2-40B4-BE49-F238E27FC236}">
              <a16:creationId xmlns:a16="http://schemas.microsoft.com/office/drawing/2014/main" id="{8EEEF97F-AF43-4E1C-9264-D456CA465EB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3" name="Line 1756">
          <a:extLst>
            <a:ext uri="{FF2B5EF4-FFF2-40B4-BE49-F238E27FC236}">
              <a16:creationId xmlns:a16="http://schemas.microsoft.com/office/drawing/2014/main" id="{7F5E2520-9C78-447A-A223-FC25E210C09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4" name="Line 1743">
          <a:extLst>
            <a:ext uri="{FF2B5EF4-FFF2-40B4-BE49-F238E27FC236}">
              <a16:creationId xmlns:a16="http://schemas.microsoft.com/office/drawing/2014/main" id="{CAFE0D65-09B3-43E9-82A4-71E2443F99D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5" name="Line 1744">
          <a:extLst>
            <a:ext uri="{FF2B5EF4-FFF2-40B4-BE49-F238E27FC236}">
              <a16:creationId xmlns:a16="http://schemas.microsoft.com/office/drawing/2014/main" id="{B57CE514-8961-48A9-B29E-9DE334AB745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6" name="Line 1745">
          <a:extLst>
            <a:ext uri="{FF2B5EF4-FFF2-40B4-BE49-F238E27FC236}">
              <a16:creationId xmlns:a16="http://schemas.microsoft.com/office/drawing/2014/main" id="{7F0BB3C6-D538-401C-81CE-D8064C7AB48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7" name="Line 1746">
          <a:extLst>
            <a:ext uri="{FF2B5EF4-FFF2-40B4-BE49-F238E27FC236}">
              <a16:creationId xmlns:a16="http://schemas.microsoft.com/office/drawing/2014/main" id="{BC923909-194F-4F4D-A47F-1F42462C5BC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8" name="Line 1747">
          <a:extLst>
            <a:ext uri="{FF2B5EF4-FFF2-40B4-BE49-F238E27FC236}">
              <a16:creationId xmlns:a16="http://schemas.microsoft.com/office/drawing/2014/main" id="{94DF5010-D2DF-4231-BDA9-386F4A7BEEA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9" name="Line 1748">
          <a:extLst>
            <a:ext uri="{FF2B5EF4-FFF2-40B4-BE49-F238E27FC236}">
              <a16:creationId xmlns:a16="http://schemas.microsoft.com/office/drawing/2014/main" id="{5C67AD9B-7A4B-4F54-B1CC-E01764E0C82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0" name="Line 1749">
          <a:extLst>
            <a:ext uri="{FF2B5EF4-FFF2-40B4-BE49-F238E27FC236}">
              <a16:creationId xmlns:a16="http://schemas.microsoft.com/office/drawing/2014/main" id="{29480C55-62B9-4AF8-9FD7-6BE192B010D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1" name="Line 1750">
          <a:extLst>
            <a:ext uri="{FF2B5EF4-FFF2-40B4-BE49-F238E27FC236}">
              <a16:creationId xmlns:a16="http://schemas.microsoft.com/office/drawing/2014/main" id="{F5453EFD-EABF-4117-BF44-537476A9A61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2" name="Line 1751">
          <a:extLst>
            <a:ext uri="{FF2B5EF4-FFF2-40B4-BE49-F238E27FC236}">
              <a16:creationId xmlns:a16="http://schemas.microsoft.com/office/drawing/2014/main" id="{A24C484B-4D24-4A68-BF4E-E44176028FC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3" name="Line 1752">
          <a:extLst>
            <a:ext uri="{FF2B5EF4-FFF2-40B4-BE49-F238E27FC236}">
              <a16:creationId xmlns:a16="http://schemas.microsoft.com/office/drawing/2014/main" id="{58F40BCE-B5DE-4281-AC15-863726D11FE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4" name="Line 1753">
          <a:extLst>
            <a:ext uri="{FF2B5EF4-FFF2-40B4-BE49-F238E27FC236}">
              <a16:creationId xmlns:a16="http://schemas.microsoft.com/office/drawing/2014/main" id="{AFAAB464-5343-4300-8C7E-8AEC0C504FA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5" name="Line 1754">
          <a:extLst>
            <a:ext uri="{FF2B5EF4-FFF2-40B4-BE49-F238E27FC236}">
              <a16:creationId xmlns:a16="http://schemas.microsoft.com/office/drawing/2014/main" id="{4541B9AB-2F3F-40C2-B351-49DCB4AD9E6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6" name="Line 1755">
          <a:extLst>
            <a:ext uri="{FF2B5EF4-FFF2-40B4-BE49-F238E27FC236}">
              <a16:creationId xmlns:a16="http://schemas.microsoft.com/office/drawing/2014/main" id="{4074F649-0BFD-4C1D-AE4E-46A879BD52D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7" name="Line 1756">
          <a:extLst>
            <a:ext uri="{FF2B5EF4-FFF2-40B4-BE49-F238E27FC236}">
              <a16:creationId xmlns:a16="http://schemas.microsoft.com/office/drawing/2014/main" id="{E6D0BDD5-C58A-48FD-A138-1B1383D1EBD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8" name="Line 1743">
          <a:extLst>
            <a:ext uri="{FF2B5EF4-FFF2-40B4-BE49-F238E27FC236}">
              <a16:creationId xmlns:a16="http://schemas.microsoft.com/office/drawing/2014/main" id="{0B37EBC1-D54C-4CB8-9E61-5996AC9FA5A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9" name="Line 1744">
          <a:extLst>
            <a:ext uri="{FF2B5EF4-FFF2-40B4-BE49-F238E27FC236}">
              <a16:creationId xmlns:a16="http://schemas.microsoft.com/office/drawing/2014/main" id="{EFD6DE76-842F-4EBE-A3B5-37D6D2EB347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0" name="Line 1745">
          <a:extLst>
            <a:ext uri="{FF2B5EF4-FFF2-40B4-BE49-F238E27FC236}">
              <a16:creationId xmlns:a16="http://schemas.microsoft.com/office/drawing/2014/main" id="{FDEFB5C3-E31B-4453-AA2A-A5E592BE405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1" name="Line 1746">
          <a:extLst>
            <a:ext uri="{FF2B5EF4-FFF2-40B4-BE49-F238E27FC236}">
              <a16:creationId xmlns:a16="http://schemas.microsoft.com/office/drawing/2014/main" id="{BA771C39-4529-454E-93C0-AAD71A5DB33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2" name="Line 1747">
          <a:extLst>
            <a:ext uri="{FF2B5EF4-FFF2-40B4-BE49-F238E27FC236}">
              <a16:creationId xmlns:a16="http://schemas.microsoft.com/office/drawing/2014/main" id="{97A9BCEF-4077-44B6-924D-074F6B08126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3" name="Line 1748">
          <a:extLst>
            <a:ext uri="{FF2B5EF4-FFF2-40B4-BE49-F238E27FC236}">
              <a16:creationId xmlns:a16="http://schemas.microsoft.com/office/drawing/2014/main" id="{8322D31F-5C9E-4633-B5E1-45E68ED5E22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4" name="Line 1749">
          <a:extLst>
            <a:ext uri="{FF2B5EF4-FFF2-40B4-BE49-F238E27FC236}">
              <a16:creationId xmlns:a16="http://schemas.microsoft.com/office/drawing/2014/main" id="{4678BE28-C79F-4B73-92F1-51B917A215D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5" name="Line 1750">
          <a:extLst>
            <a:ext uri="{FF2B5EF4-FFF2-40B4-BE49-F238E27FC236}">
              <a16:creationId xmlns:a16="http://schemas.microsoft.com/office/drawing/2014/main" id="{AFEDB76D-4140-4E14-93CC-95A85F5D472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6" name="Line 1751">
          <a:extLst>
            <a:ext uri="{FF2B5EF4-FFF2-40B4-BE49-F238E27FC236}">
              <a16:creationId xmlns:a16="http://schemas.microsoft.com/office/drawing/2014/main" id="{882F530D-720E-4BA2-8560-D050978E29C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7" name="Line 1752">
          <a:extLst>
            <a:ext uri="{FF2B5EF4-FFF2-40B4-BE49-F238E27FC236}">
              <a16:creationId xmlns:a16="http://schemas.microsoft.com/office/drawing/2014/main" id="{430376B1-76B0-404A-9CD7-57B3E8C8994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8" name="Line 1753">
          <a:extLst>
            <a:ext uri="{FF2B5EF4-FFF2-40B4-BE49-F238E27FC236}">
              <a16:creationId xmlns:a16="http://schemas.microsoft.com/office/drawing/2014/main" id="{434F3A42-B30C-423C-BD7B-729091B7BB7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9" name="Line 1754">
          <a:extLst>
            <a:ext uri="{FF2B5EF4-FFF2-40B4-BE49-F238E27FC236}">
              <a16:creationId xmlns:a16="http://schemas.microsoft.com/office/drawing/2014/main" id="{2339AA63-5297-4324-9366-442110579C6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0" name="Line 1755">
          <a:extLst>
            <a:ext uri="{FF2B5EF4-FFF2-40B4-BE49-F238E27FC236}">
              <a16:creationId xmlns:a16="http://schemas.microsoft.com/office/drawing/2014/main" id="{6CD507C9-AFFE-443B-A240-16B0317DF2A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1" name="Line 1756">
          <a:extLst>
            <a:ext uri="{FF2B5EF4-FFF2-40B4-BE49-F238E27FC236}">
              <a16:creationId xmlns:a16="http://schemas.microsoft.com/office/drawing/2014/main" id="{B9C71BA9-AE84-4D9B-8CB1-B69CF933415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2" name="Line 1743">
          <a:extLst>
            <a:ext uri="{FF2B5EF4-FFF2-40B4-BE49-F238E27FC236}">
              <a16:creationId xmlns:a16="http://schemas.microsoft.com/office/drawing/2014/main" id="{1546872E-FDA9-4CA7-802D-28F1EAC408F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3" name="Line 1744">
          <a:extLst>
            <a:ext uri="{FF2B5EF4-FFF2-40B4-BE49-F238E27FC236}">
              <a16:creationId xmlns:a16="http://schemas.microsoft.com/office/drawing/2014/main" id="{CEF311A3-5BB4-466A-9ED2-A08EB5807CF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4" name="Line 1745">
          <a:extLst>
            <a:ext uri="{FF2B5EF4-FFF2-40B4-BE49-F238E27FC236}">
              <a16:creationId xmlns:a16="http://schemas.microsoft.com/office/drawing/2014/main" id="{98933314-E009-4CC4-939B-B13A8AF5744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5" name="Line 1746">
          <a:extLst>
            <a:ext uri="{FF2B5EF4-FFF2-40B4-BE49-F238E27FC236}">
              <a16:creationId xmlns:a16="http://schemas.microsoft.com/office/drawing/2014/main" id="{093DAA7E-E0CA-4B50-A448-0A57F90BE32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6" name="Line 1747">
          <a:extLst>
            <a:ext uri="{FF2B5EF4-FFF2-40B4-BE49-F238E27FC236}">
              <a16:creationId xmlns:a16="http://schemas.microsoft.com/office/drawing/2014/main" id="{7E653C9C-15D6-4889-ADBF-6CDCD725439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7" name="Line 1748">
          <a:extLst>
            <a:ext uri="{FF2B5EF4-FFF2-40B4-BE49-F238E27FC236}">
              <a16:creationId xmlns:a16="http://schemas.microsoft.com/office/drawing/2014/main" id="{96F9B244-5A8A-49FD-8CB4-5264F3EFF2B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8" name="Line 1749">
          <a:extLst>
            <a:ext uri="{FF2B5EF4-FFF2-40B4-BE49-F238E27FC236}">
              <a16:creationId xmlns:a16="http://schemas.microsoft.com/office/drawing/2014/main" id="{D3FDF8F6-1061-494A-B5F3-C213498934C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9" name="Line 1750">
          <a:extLst>
            <a:ext uri="{FF2B5EF4-FFF2-40B4-BE49-F238E27FC236}">
              <a16:creationId xmlns:a16="http://schemas.microsoft.com/office/drawing/2014/main" id="{8114953F-1831-4295-A550-8C359E444D8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0" name="Line 1751">
          <a:extLst>
            <a:ext uri="{FF2B5EF4-FFF2-40B4-BE49-F238E27FC236}">
              <a16:creationId xmlns:a16="http://schemas.microsoft.com/office/drawing/2014/main" id="{62EE5982-BDAB-4679-A48F-97721432F01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1" name="Line 1752">
          <a:extLst>
            <a:ext uri="{FF2B5EF4-FFF2-40B4-BE49-F238E27FC236}">
              <a16:creationId xmlns:a16="http://schemas.microsoft.com/office/drawing/2014/main" id="{34249010-AA40-4A76-8080-132A801911E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2" name="Line 1753">
          <a:extLst>
            <a:ext uri="{FF2B5EF4-FFF2-40B4-BE49-F238E27FC236}">
              <a16:creationId xmlns:a16="http://schemas.microsoft.com/office/drawing/2014/main" id="{C16ECEAA-6A6A-4C5E-94BF-9F081C238BF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3" name="Line 1754">
          <a:extLst>
            <a:ext uri="{FF2B5EF4-FFF2-40B4-BE49-F238E27FC236}">
              <a16:creationId xmlns:a16="http://schemas.microsoft.com/office/drawing/2014/main" id="{90ECB6AC-A8F2-4599-B7BD-36F4DC96238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4" name="Line 1755">
          <a:extLst>
            <a:ext uri="{FF2B5EF4-FFF2-40B4-BE49-F238E27FC236}">
              <a16:creationId xmlns:a16="http://schemas.microsoft.com/office/drawing/2014/main" id="{C4AC8FFD-8A65-4DA6-B26A-C13AD2AE461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5" name="Line 1756">
          <a:extLst>
            <a:ext uri="{FF2B5EF4-FFF2-40B4-BE49-F238E27FC236}">
              <a16:creationId xmlns:a16="http://schemas.microsoft.com/office/drawing/2014/main" id="{4944BCAD-B1CF-44D4-85C4-D1EFEC26E03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6" name="Line 1743">
          <a:extLst>
            <a:ext uri="{FF2B5EF4-FFF2-40B4-BE49-F238E27FC236}">
              <a16:creationId xmlns:a16="http://schemas.microsoft.com/office/drawing/2014/main" id="{62183BF5-21DC-4276-B5C1-23D5781E77D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7" name="Line 1744">
          <a:extLst>
            <a:ext uri="{FF2B5EF4-FFF2-40B4-BE49-F238E27FC236}">
              <a16:creationId xmlns:a16="http://schemas.microsoft.com/office/drawing/2014/main" id="{7DAA5634-C8C9-4A02-87C3-D1F514B3611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8" name="Line 1745">
          <a:extLst>
            <a:ext uri="{FF2B5EF4-FFF2-40B4-BE49-F238E27FC236}">
              <a16:creationId xmlns:a16="http://schemas.microsoft.com/office/drawing/2014/main" id="{2FC78BFD-6EEB-4832-B439-324AF8638D2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9" name="Line 1746">
          <a:extLst>
            <a:ext uri="{FF2B5EF4-FFF2-40B4-BE49-F238E27FC236}">
              <a16:creationId xmlns:a16="http://schemas.microsoft.com/office/drawing/2014/main" id="{CC45343F-09ED-4512-BF69-A7D63920450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0" name="Line 1747">
          <a:extLst>
            <a:ext uri="{FF2B5EF4-FFF2-40B4-BE49-F238E27FC236}">
              <a16:creationId xmlns:a16="http://schemas.microsoft.com/office/drawing/2014/main" id="{61873732-FE69-4C68-A264-9E2D2EE0E20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1" name="Line 1748">
          <a:extLst>
            <a:ext uri="{FF2B5EF4-FFF2-40B4-BE49-F238E27FC236}">
              <a16:creationId xmlns:a16="http://schemas.microsoft.com/office/drawing/2014/main" id="{6BC045DF-AE7A-476D-86A6-641D011F9B1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2" name="Line 1749">
          <a:extLst>
            <a:ext uri="{FF2B5EF4-FFF2-40B4-BE49-F238E27FC236}">
              <a16:creationId xmlns:a16="http://schemas.microsoft.com/office/drawing/2014/main" id="{43471310-25E5-4001-A6AD-F43BD046DE3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3" name="Line 1750">
          <a:extLst>
            <a:ext uri="{FF2B5EF4-FFF2-40B4-BE49-F238E27FC236}">
              <a16:creationId xmlns:a16="http://schemas.microsoft.com/office/drawing/2014/main" id="{C9FB0E79-FEA4-44BC-B944-65C9B191133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4" name="Line 1751">
          <a:extLst>
            <a:ext uri="{FF2B5EF4-FFF2-40B4-BE49-F238E27FC236}">
              <a16:creationId xmlns:a16="http://schemas.microsoft.com/office/drawing/2014/main" id="{02671C39-F3E8-4C49-8FEF-192E92AA40D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5" name="Line 1752">
          <a:extLst>
            <a:ext uri="{FF2B5EF4-FFF2-40B4-BE49-F238E27FC236}">
              <a16:creationId xmlns:a16="http://schemas.microsoft.com/office/drawing/2014/main" id="{21C20ABA-A09F-4EFD-ADA3-EBB8ED57CE5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6" name="Line 1753">
          <a:extLst>
            <a:ext uri="{FF2B5EF4-FFF2-40B4-BE49-F238E27FC236}">
              <a16:creationId xmlns:a16="http://schemas.microsoft.com/office/drawing/2014/main" id="{6C6E3774-DB37-4440-91CC-F66661798A6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7" name="Line 1754">
          <a:extLst>
            <a:ext uri="{FF2B5EF4-FFF2-40B4-BE49-F238E27FC236}">
              <a16:creationId xmlns:a16="http://schemas.microsoft.com/office/drawing/2014/main" id="{5D020F14-5554-4670-A1FF-438783C4B20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8" name="Line 1755">
          <a:extLst>
            <a:ext uri="{FF2B5EF4-FFF2-40B4-BE49-F238E27FC236}">
              <a16:creationId xmlns:a16="http://schemas.microsoft.com/office/drawing/2014/main" id="{24BCEAFC-70D1-47E1-9877-5C82A3336C0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9" name="Line 1756">
          <a:extLst>
            <a:ext uri="{FF2B5EF4-FFF2-40B4-BE49-F238E27FC236}">
              <a16:creationId xmlns:a16="http://schemas.microsoft.com/office/drawing/2014/main" id="{02F8FFC0-904F-4226-BACB-423B487F899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0" name="Line 1743">
          <a:extLst>
            <a:ext uri="{FF2B5EF4-FFF2-40B4-BE49-F238E27FC236}">
              <a16:creationId xmlns:a16="http://schemas.microsoft.com/office/drawing/2014/main" id="{006866EC-EABF-413E-BC80-58E9AEDB117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1" name="Line 1744">
          <a:extLst>
            <a:ext uri="{FF2B5EF4-FFF2-40B4-BE49-F238E27FC236}">
              <a16:creationId xmlns:a16="http://schemas.microsoft.com/office/drawing/2014/main" id="{0C16BA7E-3855-4E45-B73C-939487368B6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2" name="Line 1745">
          <a:extLst>
            <a:ext uri="{FF2B5EF4-FFF2-40B4-BE49-F238E27FC236}">
              <a16:creationId xmlns:a16="http://schemas.microsoft.com/office/drawing/2014/main" id="{B313DEC4-7F46-4B57-B758-51C29C88FDA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3" name="Line 1746">
          <a:extLst>
            <a:ext uri="{FF2B5EF4-FFF2-40B4-BE49-F238E27FC236}">
              <a16:creationId xmlns:a16="http://schemas.microsoft.com/office/drawing/2014/main" id="{A7A254D1-0700-4CC3-9200-DB993620B5C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4" name="Line 1747">
          <a:extLst>
            <a:ext uri="{FF2B5EF4-FFF2-40B4-BE49-F238E27FC236}">
              <a16:creationId xmlns:a16="http://schemas.microsoft.com/office/drawing/2014/main" id="{8465AA40-D435-4919-A9EC-E2AD1B37BE3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5" name="Line 1748">
          <a:extLst>
            <a:ext uri="{FF2B5EF4-FFF2-40B4-BE49-F238E27FC236}">
              <a16:creationId xmlns:a16="http://schemas.microsoft.com/office/drawing/2014/main" id="{49082C9A-8212-4DBC-B2D4-B39D6311DC3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6" name="Line 1749">
          <a:extLst>
            <a:ext uri="{FF2B5EF4-FFF2-40B4-BE49-F238E27FC236}">
              <a16:creationId xmlns:a16="http://schemas.microsoft.com/office/drawing/2014/main" id="{401176D9-5A83-4671-BD1B-4C01B2AB5CD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7" name="Line 1750">
          <a:extLst>
            <a:ext uri="{FF2B5EF4-FFF2-40B4-BE49-F238E27FC236}">
              <a16:creationId xmlns:a16="http://schemas.microsoft.com/office/drawing/2014/main" id="{1B758442-ED75-4380-B2FC-9F16BBBB0C1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8" name="Line 1751">
          <a:extLst>
            <a:ext uri="{FF2B5EF4-FFF2-40B4-BE49-F238E27FC236}">
              <a16:creationId xmlns:a16="http://schemas.microsoft.com/office/drawing/2014/main" id="{87C632B6-1117-4544-8E9E-A621FA7F7EC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9" name="Line 1752">
          <a:extLst>
            <a:ext uri="{FF2B5EF4-FFF2-40B4-BE49-F238E27FC236}">
              <a16:creationId xmlns:a16="http://schemas.microsoft.com/office/drawing/2014/main" id="{BC16C2CB-8FA0-40F6-9DF3-2BAD7850961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0" name="Line 1753">
          <a:extLst>
            <a:ext uri="{FF2B5EF4-FFF2-40B4-BE49-F238E27FC236}">
              <a16:creationId xmlns:a16="http://schemas.microsoft.com/office/drawing/2014/main" id="{A8DDA1CF-486E-4476-B9C9-DE9EE9EAB02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1" name="Line 1754">
          <a:extLst>
            <a:ext uri="{FF2B5EF4-FFF2-40B4-BE49-F238E27FC236}">
              <a16:creationId xmlns:a16="http://schemas.microsoft.com/office/drawing/2014/main" id="{25F016D7-A92C-4C6D-B5AC-5FA19EBD0A7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2" name="Line 1755">
          <a:extLst>
            <a:ext uri="{FF2B5EF4-FFF2-40B4-BE49-F238E27FC236}">
              <a16:creationId xmlns:a16="http://schemas.microsoft.com/office/drawing/2014/main" id="{6533567A-B63F-49CE-A3C7-5460A899BEE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3" name="Line 1756">
          <a:extLst>
            <a:ext uri="{FF2B5EF4-FFF2-40B4-BE49-F238E27FC236}">
              <a16:creationId xmlns:a16="http://schemas.microsoft.com/office/drawing/2014/main" id="{27A50350-A9BE-46BC-B028-6F16CF130FE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4" name="Line 1743">
          <a:extLst>
            <a:ext uri="{FF2B5EF4-FFF2-40B4-BE49-F238E27FC236}">
              <a16:creationId xmlns:a16="http://schemas.microsoft.com/office/drawing/2014/main" id="{BB707CC4-B148-4CAB-BDE9-2CE1D0BBFF2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5" name="Line 1744">
          <a:extLst>
            <a:ext uri="{FF2B5EF4-FFF2-40B4-BE49-F238E27FC236}">
              <a16:creationId xmlns:a16="http://schemas.microsoft.com/office/drawing/2014/main" id="{52A5BD6C-C7B5-4A21-B55A-2CC3FA6E742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6" name="Line 1745">
          <a:extLst>
            <a:ext uri="{FF2B5EF4-FFF2-40B4-BE49-F238E27FC236}">
              <a16:creationId xmlns:a16="http://schemas.microsoft.com/office/drawing/2014/main" id="{556A5EE2-35D6-4CFB-B189-61FBCB2D460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7" name="Line 1746">
          <a:extLst>
            <a:ext uri="{FF2B5EF4-FFF2-40B4-BE49-F238E27FC236}">
              <a16:creationId xmlns:a16="http://schemas.microsoft.com/office/drawing/2014/main" id="{F34B81FB-4E80-4E07-B547-831BF3F12D1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8" name="Line 1747">
          <a:extLst>
            <a:ext uri="{FF2B5EF4-FFF2-40B4-BE49-F238E27FC236}">
              <a16:creationId xmlns:a16="http://schemas.microsoft.com/office/drawing/2014/main" id="{2797D61A-22FC-4005-9FDC-3F2D0973EEB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9" name="Line 1748">
          <a:extLst>
            <a:ext uri="{FF2B5EF4-FFF2-40B4-BE49-F238E27FC236}">
              <a16:creationId xmlns:a16="http://schemas.microsoft.com/office/drawing/2014/main" id="{E9132898-A734-4B72-BEC9-E078DA1C624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0" name="Line 1749">
          <a:extLst>
            <a:ext uri="{FF2B5EF4-FFF2-40B4-BE49-F238E27FC236}">
              <a16:creationId xmlns:a16="http://schemas.microsoft.com/office/drawing/2014/main" id="{3F77FC21-496F-42E9-92AF-19CE7E361C1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1" name="Line 1750">
          <a:extLst>
            <a:ext uri="{FF2B5EF4-FFF2-40B4-BE49-F238E27FC236}">
              <a16:creationId xmlns:a16="http://schemas.microsoft.com/office/drawing/2014/main" id="{C2A8E1E8-161E-4E16-BD9F-193C7E2F712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2" name="Line 1751">
          <a:extLst>
            <a:ext uri="{FF2B5EF4-FFF2-40B4-BE49-F238E27FC236}">
              <a16:creationId xmlns:a16="http://schemas.microsoft.com/office/drawing/2014/main" id="{14C8EDB2-BEBD-4ABB-8118-973C5B71D97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3" name="Line 1752">
          <a:extLst>
            <a:ext uri="{FF2B5EF4-FFF2-40B4-BE49-F238E27FC236}">
              <a16:creationId xmlns:a16="http://schemas.microsoft.com/office/drawing/2014/main" id="{D3A673FE-679F-47BD-AAE4-87A681E80A0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4" name="Line 1753">
          <a:extLst>
            <a:ext uri="{FF2B5EF4-FFF2-40B4-BE49-F238E27FC236}">
              <a16:creationId xmlns:a16="http://schemas.microsoft.com/office/drawing/2014/main" id="{AB56A080-7EA7-481B-85D1-3A47ACE3D8BD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5" name="Line 1754">
          <a:extLst>
            <a:ext uri="{FF2B5EF4-FFF2-40B4-BE49-F238E27FC236}">
              <a16:creationId xmlns:a16="http://schemas.microsoft.com/office/drawing/2014/main" id="{DAFCD19F-2725-435F-B6EC-AC5E0D7BC49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6" name="Line 1755">
          <a:extLst>
            <a:ext uri="{FF2B5EF4-FFF2-40B4-BE49-F238E27FC236}">
              <a16:creationId xmlns:a16="http://schemas.microsoft.com/office/drawing/2014/main" id="{198ECFEF-0C60-49A8-A670-58986FF5BF0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7" name="Line 1756">
          <a:extLst>
            <a:ext uri="{FF2B5EF4-FFF2-40B4-BE49-F238E27FC236}">
              <a16:creationId xmlns:a16="http://schemas.microsoft.com/office/drawing/2014/main" id="{0EAD7A4A-7834-4B67-9474-35B048C1EBA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8" name="Line 1743">
          <a:extLst>
            <a:ext uri="{FF2B5EF4-FFF2-40B4-BE49-F238E27FC236}">
              <a16:creationId xmlns:a16="http://schemas.microsoft.com/office/drawing/2014/main" id="{905816EF-B90B-442D-B714-CF0C13EE5BB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9" name="Line 1744">
          <a:extLst>
            <a:ext uri="{FF2B5EF4-FFF2-40B4-BE49-F238E27FC236}">
              <a16:creationId xmlns:a16="http://schemas.microsoft.com/office/drawing/2014/main" id="{2AC7CD6D-13EA-4558-9F2B-6292778481E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0" name="Line 1745">
          <a:extLst>
            <a:ext uri="{FF2B5EF4-FFF2-40B4-BE49-F238E27FC236}">
              <a16:creationId xmlns:a16="http://schemas.microsoft.com/office/drawing/2014/main" id="{545358FA-EA98-473D-BD36-4CF7A44DE78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1" name="Line 1746">
          <a:extLst>
            <a:ext uri="{FF2B5EF4-FFF2-40B4-BE49-F238E27FC236}">
              <a16:creationId xmlns:a16="http://schemas.microsoft.com/office/drawing/2014/main" id="{B40F96C5-6A0D-4A72-9D5C-3200D7BF740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2" name="Line 1747">
          <a:extLst>
            <a:ext uri="{FF2B5EF4-FFF2-40B4-BE49-F238E27FC236}">
              <a16:creationId xmlns:a16="http://schemas.microsoft.com/office/drawing/2014/main" id="{E150DA0D-149B-40EB-8F4C-9F6E39CBBA3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3" name="Line 1748">
          <a:extLst>
            <a:ext uri="{FF2B5EF4-FFF2-40B4-BE49-F238E27FC236}">
              <a16:creationId xmlns:a16="http://schemas.microsoft.com/office/drawing/2014/main" id="{F050B66B-4B93-4C40-8CAA-6335A78C9D4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4" name="Line 1749">
          <a:extLst>
            <a:ext uri="{FF2B5EF4-FFF2-40B4-BE49-F238E27FC236}">
              <a16:creationId xmlns:a16="http://schemas.microsoft.com/office/drawing/2014/main" id="{DF784B1A-4CB2-4CEA-9847-713E2CCA584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5" name="Line 1750">
          <a:extLst>
            <a:ext uri="{FF2B5EF4-FFF2-40B4-BE49-F238E27FC236}">
              <a16:creationId xmlns:a16="http://schemas.microsoft.com/office/drawing/2014/main" id="{9E674F08-9225-4620-A1AA-609E73B9138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6" name="Line 1751">
          <a:extLst>
            <a:ext uri="{FF2B5EF4-FFF2-40B4-BE49-F238E27FC236}">
              <a16:creationId xmlns:a16="http://schemas.microsoft.com/office/drawing/2014/main" id="{07E252BA-D457-4158-8223-D9F588D44F9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7" name="Line 1752">
          <a:extLst>
            <a:ext uri="{FF2B5EF4-FFF2-40B4-BE49-F238E27FC236}">
              <a16:creationId xmlns:a16="http://schemas.microsoft.com/office/drawing/2014/main" id="{172AB78C-7455-4ECC-9689-C76DB2E037C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8" name="Line 1753">
          <a:extLst>
            <a:ext uri="{FF2B5EF4-FFF2-40B4-BE49-F238E27FC236}">
              <a16:creationId xmlns:a16="http://schemas.microsoft.com/office/drawing/2014/main" id="{205BE382-5F04-4095-BE7E-B6932472125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9" name="Line 1754">
          <a:extLst>
            <a:ext uri="{FF2B5EF4-FFF2-40B4-BE49-F238E27FC236}">
              <a16:creationId xmlns:a16="http://schemas.microsoft.com/office/drawing/2014/main" id="{2C011AC9-50C9-4B19-BF49-229C3C0F6A4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0" name="Line 1755">
          <a:extLst>
            <a:ext uri="{FF2B5EF4-FFF2-40B4-BE49-F238E27FC236}">
              <a16:creationId xmlns:a16="http://schemas.microsoft.com/office/drawing/2014/main" id="{5A397F84-7F68-4233-9F13-1537C91D163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1" name="Line 1756">
          <a:extLst>
            <a:ext uri="{FF2B5EF4-FFF2-40B4-BE49-F238E27FC236}">
              <a16:creationId xmlns:a16="http://schemas.microsoft.com/office/drawing/2014/main" id="{05E9B164-8D1E-49B0-97AD-3E4E53C56A03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2" name="Line 1743">
          <a:extLst>
            <a:ext uri="{FF2B5EF4-FFF2-40B4-BE49-F238E27FC236}">
              <a16:creationId xmlns:a16="http://schemas.microsoft.com/office/drawing/2014/main" id="{9B655FDF-5222-4B08-8924-E2776AAC71B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3" name="Line 1744">
          <a:extLst>
            <a:ext uri="{FF2B5EF4-FFF2-40B4-BE49-F238E27FC236}">
              <a16:creationId xmlns:a16="http://schemas.microsoft.com/office/drawing/2014/main" id="{D423541A-7F2F-474B-B74B-33DB2FCB72D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4" name="Line 1745">
          <a:extLst>
            <a:ext uri="{FF2B5EF4-FFF2-40B4-BE49-F238E27FC236}">
              <a16:creationId xmlns:a16="http://schemas.microsoft.com/office/drawing/2014/main" id="{0FDD8980-F70E-4D42-820D-EB9E57AA3EA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5" name="Line 1746">
          <a:extLst>
            <a:ext uri="{FF2B5EF4-FFF2-40B4-BE49-F238E27FC236}">
              <a16:creationId xmlns:a16="http://schemas.microsoft.com/office/drawing/2014/main" id="{C7A99A91-BC7B-44CE-8C86-8FE0FF495F7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6" name="Line 1747">
          <a:extLst>
            <a:ext uri="{FF2B5EF4-FFF2-40B4-BE49-F238E27FC236}">
              <a16:creationId xmlns:a16="http://schemas.microsoft.com/office/drawing/2014/main" id="{A82EE94C-BCED-4040-8482-D9CE6A5E132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7" name="Line 1748">
          <a:extLst>
            <a:ext uri="{FF2B5EF4-FFF2-40B4-BE49-F238E27FC236}">
              <a16:creationId xmlns:a16="http://schemas.microsoft.com/office/drawing/2014/main" id="{95076566-D8E7-4C00-8967-488C2DB63B0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8" name="Line 1749">
          <a:extLst>
            <a:ext uri="{FF2B5EF4-FFF2-40B4-BE49-F238E27FC236}">
              <a16:creationId xmlns:a16="http://schemas.microsoft.com/office/drawing/2014/main" id="{68F268A6-53D3-435E-AA9B-80782799854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9" name="Line 1750">
          <a:extLst>
            <a:ext uri="{FF2B5EF4-FFF2-40B4-BE49-F238E27FC236}">
              <a16:creationId xmlns:a16="http://schemas.microsoft.com/office/drawing/2014/main" id="{7220D9A0-D15D-4355-BAE0-6740C9FCB12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0" name="Line 1751">
          <a:extLst>
            <a:ext uri="{FF2B5EF4-FFF2-40B4-BE49-F238E27FC236}">
              <a16:creationId xmlns:a16="http://schemas.microsoft.com/office/drawing/2014/main" id="{9453A103-57A8-4D53-A7C4-D102356A5A0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1" name="Line 1752">
          <a:extLst>
            <a:ext uri="{FF2B5EF4-FFF2-40B4-BE49-F238E27FC236}">
              <a16:creationId xmlns:a16="http://schemas.microsoft.com/office/drawing/2014/main" id="{1BAA7C8A-4AC5-4762-AD26-BF4CB542854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2" name="Line 1753">
          <a:extLst>
            <a:ext uri="{FF2B5EF4-FFF2-40B4-BE49-F238E27FC236}">
              <a16:creationId xmlns:a16="http://schemas.microsoft.com/office/drawing/2014/main" id="{69884814-1D7D-46BC-871C-E6B172E374B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3" name="Line 1754">
          <a:extLst>
            <a:ext uri="{FF2B5EF4-FFF2-40B4-BE49-F238E27FC236}">
              <a16:creationId xmlns:a16="http://schemas.microsoft.com/office/drawing/2014/main" id="{44819E69-6BFD-4113-BBAC-34B27D0BABD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4" name="Line 1755">
          <a:extLst>
            <a:ext uri="{FF2B5EF4-FFF2-40B4-BE49-F238E27FC236}">
              <a16:creationId xmlns:a16="http://schemas.microsoft.com/office/drawing/2014/main" id="{0E3865BA-7007-473B-9D16-8056B33FA76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5" name="Line 1756">
          <a:extLst>
            <a:ext uri="{FF2B5EF4-FFF2-40B4-BE49-F238E27FC236}">
              <a16:creationId xmlns:a16="http://schemas.microsoft.com/office/drawing/2014/main" id="{C3D02BA6-918A-4E78-98B0-0B263E8F14CE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6" name="Line 1743">
          <a:extLst>
            <a:ext uri="{FF2B5EF4-FFF2-40B4-BE49-F238E27FC236}">
              <a16:creationId xmlns:a16="http://schemas.microsoft.com/office/drawing/2014/main" id="{81BF927F-3E7F-4709-9D4F-FA6FCE1DF9C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7" name="Line 1744">
          <a:extLst>
            <a:ext uri="{FF2B5EF4-FFF2-40B4-BE49-F238E27FC236}">
              <a16:creationId xmlns:a16="http://schemas.microsoft.com/office/drawing/2014/main" id="{AC2BD7F7-3D21-4561-958B-0A8A04E95536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8" name="Line 1745">
          <a:extLst>
            <a:ext uri="{FF2B5EF4-FFF2-40B4-BE49-F238E27FC236}">
              <a16:creationId xmlns:a16="http://schemas.microsoft.com/office/drawing/2014/main" id="{945E4740-E84D-46F7-B50B-279A919E344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9" name="Line 1746">
          <a:extLst>
            <a:ext uri="{FF2B5EF4-FFF2-40B4-BE49-F238E27FC236}">
              <a16:creationId xmlns:a16="http://schemas.microsoft.com/office/drawing/2014/main" id="{2533D3E8-241B-4D4D-8903-11AEBB8C165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0" name="Line 1747">
          <a:extLst>
            <a:ext uri="{FF2B5EF4-FFF2-40B4-BE49-F238E27FC236}">
              <a16:creationId xmlns:a16="http://schemas.microsoft.com/office/drawing/2014/main" id="{F7308D1A-FB6C-41B3-91A7-C6E31C294D1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1" name="Line 1748">
          <a:extLst>
            <a:ext uri="{FF2B5EF4-FFF2-40B4-BE49-F238E27FC236}">
              <a16:creationId xmlns:a16="http://schemas.microsoft.com/office/drawing/2014/main" id="{F474A201-93E1-4E80-96CC-8CBD1A24B7F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2" name="Line 1749">
          <a:extLst>
            <a:ext uri="{FF2B5EF4-FFF2-40B4-BE49-F238E27FC236}">
              <a16:creationId xmlns:a16="http://schemas.microsoft.com/office/drawing/2014/main" id="{6E62D2FB-C311-47EA-882D-9782B3FEF2F9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3" name="Line 1750">
          <a:extLst>
            <a:ext uri="{FF2B5EF4-FFF2-40B4-BE49-F238E27FC236}">
              <a16:creationId xmlns:a16="http://schemas.microsoft.com/office/drawing/2014/main" id="{EC533394-E4AC-40A8-A21D-AB4FE757EBB4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4" name="Line 1751">
          <a:extLst>
            <a:ext uri="{FF2B5EF4-FFF2-40B4-BE49-F238E27FC236}">
              <a16:creationId xmlns:a16="http://schemas.microsoft.com/office/drawing/2014/main" id="{64F526ED-065D-4A2B-A4D5-39E2A821EAD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5" name="Line 1752">
          <a:extLst>
            <a:ext uri="{FF2B5EF4-FFF2-40B4-BE49-F238E27FC236}">
              <a16:creationId xmlns:a16="http://schemas.microsoft.com/office/drawing/2014/main" id="{D8273533-727F-4F8C-8E9A-875728FAFA5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6" name="Line 1753">
          <a:extLst>
            <a:ext uri="{FF2B5EF4-FFF2-40B4-BE49-F238E27FC236}">
              <a16:creationId xmlns:a16="http://schemas.microsoft.com/office/drawing/2014/main" id="{ED27A46E-A06C-4A16-B585-A433FEB2EB8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7" name="Line 1754">
          <a:extLst>
            <a:ext uri="{FF2B5EF4-FFF2-40B4-BE49-F238E27FC236}">
              <a16:creationId xmlns:a16="http://schemas.microsoft.com/office/drawing/2014/main" id="{25E8FBC9-5CF8-4A4E-9BFC-7366CCE1ADF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8" name="Line 1755">
          <a:extLst>
            <a:ext uri="{FF2B5EF4-FFF2-40B4-BE49-F238E27FC236}">
              <a16:creationId xmlns:a16="http://schemas.microsoft.com/office/drawing/2014/main" id="{0D3A415E-50CC-4BFF-B8A7-B4FDE26B321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9" name="Line 1756">
          <a:extLst>
            <a:ext uri="{FF2B5EF4-FFF2-40B4-BE49-F238E27FC236}">
              <a16:creationId xmlns:a16="http://schemas.microsoft.com/office/drawing/2014/main" id="{1C501862-FB2F-4678-8CC7-B2CC57B3356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0" name="Line 1743">
          <a:extLst>
            <a:ext uri="{FF2B5EF4-FFF2-40B4-BE49-F238E27FC236}">
              <a16:creationId xmlns:a16="http://schemas.microsoft.com/office/drawing/2014/main" id="{13886E00-82F6-41AF-AC42-F1D338CFBC6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1" name="Line 1744">
          <a:extLst>
            <a:ext uri="{FF2B5EF4-FFF2-40B4-BE49-F238E27FC236}">
              <a16:creationId xmlns:a16="http://schemas.microsoft.com/office/drawing/2014/main" id="{12656B5C-A388-4093-9D27-4E26EFCE4E15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2" name="Line 1745">
          <a:extLst>
            <a:ext uri="{FF2B5EF4-FFF2-40B4-BE49-F238E27FC236}">
              <a16:creationId xmlns:a16="http://schemas.microsoft.com/office/drawing/2014/main" id="{5BD3E979-B397-4C12-89C3-5E8251D92C5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3" name="Line 1746">
          <a:extLst>
            <a:ext uri="{FF2B5EF4-FFF2-40B4-BE49-F238E27FC236}">
              <a16:creationId xmlns:a16="http://schemas.microsoft.com/office/drawing/2014/main" id="{86BCC9EA-8B47-4C90-A904-D15C80C815FC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4" name="Line 1747">
          <a:extLst>
            <a:ext uri="{FF2B5EF4-FFF2-40B4-BE49-F238E27FC236}">
              <a16:creationId xmlns:a16="http://schemas.microsoft.com/office/drawing/2014/main" id="{ADBF6303-6684-43EF-8F17-7AD3A41CBE8F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5" name="Line 1748">
          <a:extLst>
            <a:ext uri="{FF2B5EF4-FFF2-40B4-BE49-F238E27FC236}">
              <a16:creationId xmlns:a16="http://schemas.microsoft.com/office/drawing/2014/main" id="{D9E1E0AC-C9A1-42E0-8675-99C974D4D45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6" name="Line 1749">
          <a:extLst>
            <a:ext uri="{FF2B5EF4-FFF2-40B4-BE49-F238E27FC236}">
              <a16:creationId xmlns:a16="http://schemas.microsoft.com/office/drawing/2014/main" id="{27CCDD93-99A4-4013-9441-3F819F738DF0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7" name="Line 1750">
          <a:extLst>
            <a:ext uri="{FF2B5EF4-FFF2-40B4-BE49-F238E27FC236}">
              <a16:creationId xmlns:a16="http://schemas.microsoft.com/office/drawing/2014/main" id="{0A5CC203-681B-44BE-9768-CD9CF90CC007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8" name="Line 1751">
          <a:extLst>
            <a:ext uri="{FF2B5EF4-FFF2-40B4-BE49-F238E27FC236}">
              <a16:creationId xmlns:a16="http://schemas.microsoft.com/office/drawing/2014/main" id="{588F70E1-7437-4F52-9C4B-A70E0C5482B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9" name="Line 1752">
          <a:extLst>
            <a:ext uri="{FF2B5EF4-FFF2-40B4-BE49-F238E27FC236}">
              <a16:creationId xmlns:a16="http://schemas.microsoft.com/office/drawing/2014/main" id="{80AF71F2-C2C7-42C1-AB7E-20680E292492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0" name="Line 1753">
          <a:extLst>
            <a:ext uri="{FF2B5EF4-FFF2-40B4-BE49-F238E27FC236}">
              <a16:creationId xmlns:a16="http://schemas.microsoft.com/office/drawing/2014/main" id="{06ABAD1E-3B21-4678-8615-F8990214733A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1" name="Line 1754">
          <a:extLst>
            <a:ext uri="{FF2B5EF4-FFF2-40B4-BE49-F238E27FC236}">
              <a16:creationId xmlns:a16="http://schemas.microsoft.com/office/drawing/2014/main" id="{86618F45-F054-4416-90D2-35B41B4110AB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2" name="Line 1755">
          <a:extLst>
            <a:ext uri="{FF2B5EF4-FFF2-40B4-BE49-F238E27FC236}">
              <a16:creationId xmlns:a16="http://schemas.microsoft.com/office/drawing/2014/main" id="{137D207F-5BBB-4952-A613-9A5C2F6253C1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3" name="Line 1756">
          <a:extLst>
            <a:ext uri="{FF2B5EF4-FFF2-40B4-BE49-F238E27FC236}">
              <a16:creationId xmlns:a16="http://schemas.microsoft.com/office/drawing/2014/main" id="{A892D73D-CDF0-4BA9-8B22-86FBF9625548}"/>
            </a:ext>
          </a:extLst>
        </xdr:cNvPr>
        <xdr:cNvSpPr>
          <a:spLocks noChangeShapeType="1"/>
        </xdr:cNvSpPr>
      </xdr:nvSpPr>
      <xdr:spPr bwMode="auto">
        <a:xfrm>
          <a:off x="5772150" y="605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4" name="Line 1743">
          <a:extLst>
            <a:ext uri="{FF2B5EF4-FFF2-40B4-BE49-F238E27FC236}">
              <a16:creationId xmlns:a16="http://schemas.microsoft.com/office/drawing/2014/main" id="{69E6E1C1-7A3B-436E-923D-8ED1C3AA145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5" name="Line 1744">
          <a:extLst>
            <a:ext uri="{FF2B5EF4-FFF2-40B4-BE49-F238E27FC236}">
              <a16:creationId xmlns:a16="http://schemas.microsoft.com/office/drawing/2014/main" id="{F9B2A911-BEBE-40A9-8547-DC8EF1999BC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6" name="Line 1745">
          <a:extLst>
            <a:ext uri="{FF2B5EF4-FFF2-40B4-BE49-F238E27FC236}">
              <a16:creationId xmlns:a16="http://schemas.microsoft.com/office/drawing/2014/main" id="{1E9B2AA5-BE80-4841-AC83-847A2FBBB09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7" name="Line 1746">
          <a:extLst>
            <a:ext uri="{FF2B5EF4-FFF2-40B4-BE49-F238E27FC236}">
              <a16:creationId xmlns:a16="http://schemas.microsoft.com/office/drawing/2014/main" id="{2AA6BF06-1B8C-42BD-A3F4-6F6CF1A90E1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8" name="Line 1747">
          <a:extLst>
            <a:ext uri="{FF2B5EF4-FFF2-40B4-BE49-F238E27FC236}">
              <a16:creationId xmlns:a16="http://schemas.microsoft.com/office/drawing/2014/main" id="{B6785A9E-18E6-4069-9312-4501307E5DA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9" name="Line 1748">
          <a:extLst>
            <a:ext uri="{FF2B5EF4-FFF2-40B4-BE49-F238E27FC236}">
              <a16:creationId xmlns:a16="http://schemas.microsoft.com/office/drawing/2014/main" id="{17DB8701-34A8-4F62-96F1-E3A3F48AACF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0" name="Line 1749">
          <a:extLst>
            <a:ext uri="{FF2B5EF4-FFF2-40B4-BE49-F238E27FC236}">
              <a16:creationId xmlns:a16="http://schemas.microsoft.com/office/drawing/2014/main" id="{3DDA4EDF-EBA8-4212-84E2-E84D8CD16CF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1" name="Line 1750">
          <a:extLst>
            <a:ext uri="{FF2B5EF4-FFF2-40B4-BE49-F238E27FC236}">
              <a16:creationId xmlns:a16="http://schemas.microsoft.com/office/drawing/2014/main" id="{6CA3BB21-EA0C-4F35-B168-9BCDEB57221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2" name="Line 1751">
          <a:extLst>
            <a:ext uri="{FF2B5EF4-FFF2-40B4-BE49-F238E27FC236}">
              <a16:creationId xmlns:a16="http://schemas.microsoft.com/office/drawing/2014/main" id="{D9275B0D-B34C-4D09-BE08-F5532C6BE29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3" name="Line 1752">
          <a:extLst>
            <a:ext uri="{FF2B5EF4-FFF2-40B4-BE49-F238E27FC236}">
              <a16:creationId xmlns:a16="http://schemas.microsoft.com/office/drawing/2014/main" id="{B6C89008-7181-4D26-9A35-7E9AD512ABC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4" name="Line 1753">
          <a:extLst>
            <a:ext uri="{FF2B5EF4-FFF2-40B4-BE49-F238E27FC236}">
              <a16:creationId xmlns:a16="http://schemas.microsoft.com/office/drawing/2014/main" id="{0CB6F24D-34BD-4241-A18A-D385513E7A6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5" name="Line 1754">
          <a:extLst>
            <a:ext uri="{FF2B5EF4-FFF2-40B4-BE49-F238E27FC236}">
              <a16:creationId xmlns:a16="http://schemas.microsoft.com/office/drawing/2014/main" id="{A39107F6-685A-43CD-871D-E5539594EC1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6" name="Line 1755">
          <a:extLst>
            <a:ext uri="{FF2B5EF4-FFF2-40B4-BE49-F238E27FC236}">
              <a16:creationId xmlns:a16="http://schemas.microsoft.com/office/drawing/2014/main" id="{F1A051C2-157C-426E-B6F5-E7AEE4E8475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7" name="Line 1756">
          <a:extLst>
            <a:ext uri="{FF2B5EF4-FFF2-40B4-BE49-F238E27FC236}">
              <a16:creationId xmlns:a16="http://schemas.microsoft.com/office/drawing/2014/main" id="{B4F8D232-AF5B-4B5B-821F-6D749BDA4A2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8" name="Line 1743">
          <a:extLst>
            <a:ext uri="{FF2B5EF4-FFF2-40B4-BE49-F238E27FC236}">
              <a16:creationId xmlns:a16="http://schemas.microsoft.com/office/drawing/2014/main" id="{F0147942-E20B-4CA0-86FD-CE5CA11D450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9" name="Line 1744">
          <a:extLst>
            <a:ext uri="{FF2B5EF4-FFF2-40B4-BE49-F238E27FC236}">
              <a16:creationId xmlns:a16="http://schemas.microsoft.com/office/drawing/2014/main" id="{352B6363-FE66-4917-A2EA-90707D3EA11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0" name="Line 1745">
          <a:extLst>
            <a:ext uri="{FF2B5EF4-FFF2-40B4-BE49-F238E27FC236}">
              <a16:creationId xmlns:a16="http://schemas.microsoft.com/office/drawing/2014/main" id="{A48A6F46-191B-45D5-AFBA-9E2D13794FA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1" name="Line 1746">
          <a:extLst>
            <a:ext uri="{FF2B5EF4-FFF2-40B4-BE49-F238E27FC236}">
              <a16:creationId xmlns:a16="http://schemas.microsoft.com/office/drawing/2014/main" id="{25E1B947-88FD-45E5-8BEA-F4EB7B3BAE1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2" name="Line 1747">
          <a:extLst>
            <a:ext uri="{FF2B5EF4-FFF2-40B4-BE49-F238E27FC236}">
              <a16:creationId xmlns:a16="http://schemas.microsoft.com/office/drawing/2014/main" id="{F7137269-64D9-4995-B983-F6AF181B88D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3" name="Line 1748">
          <a:extLst>
            <a:ext uri="{FF2B5EF4-FFF2-40B4-BE49-F238E27FC236}">
              <a16:creationId xmlns:a16="http://schemas.microsoft.com/office/drawing/2014/main" id="{A151E1AD-C457-44B4-8F24-3563166400D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4" name="Line 1749">
          <a:extLst>
            <a:ext uri="{FF2B5EF4-FFF2-40B4-BE49-F238E27FC236}">
              <a16:creationId xmlns:a16="http://schemas.microsoft.com/office/drawing/2014/main" id="{0B75C4C8-A1B5-49AE-A9D3-B4880F90077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5" name="Line 1750">
          <a:extLst>
            <a:ext uri="{FF2B5EF4-FFF2-40B4-BE49-F238E27FC236}">
              <a16:creationId xmlns:a16="http://schemas.microsoft.com/office/drawing/2014/main" id="{150FE4AA-1A68-4F23-97C8-FD404495694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6" name="Line 1751">
          <a:extLst>
            <a:ext uri="{FF2B5EF4-FFF2-40B4-BE49-F238E27FC236}">
              <a16:creationId xmlns:a16="http://schemas.microsoft.com/office/drawing/2014/main" id="{4960E764-DF13-4575-B2E9-39A56E85DCC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7" name="Line 1752">
          <a:extLst>
            <a:ext uri="{FF2B5EF4-FFF2-40B4-BE49-F238E27FC236}">
              <a16:creationId xmlns:a16="http://schemas.microsoft.com/office/drawing/2014/main" id="{CC534A37-1183-485C-B792-56E7D90BE4C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8" name="Line 1753">
          <a:extLst>
            <a:ext uri="{FF2B5EF4-FFF2-40B4-BE49-F238E27FC236}">
              <a16:creationId xmlns:a16="http://schemas.microsoft.com/office/drawing/2014/main" id="{08F4EF2E-4208-4495-9E01-B35E5C51A47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9" name="Line 1754">
          <a:extLst>
            <a:ext uri="{FF2B5EF4-FFF2-40B4-BE49-F238E27FC236}">
              <a16:creationId xmlns:a16="http://schemas.microsoft.com/office/drawing/2014/main" id="{13C48C0E-3851-4D28-A72F-3F95ADE45E5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0" name="Line 1755">
          <a:extLst>
            <a:ext uri="{FF2B5EF4-FFF2-40B4-BE49-F238E27FC236}">
              <a16:creationId xmlns:a16="http://schemas.microsoft.com/office/drawing/2014/main" id="{9175EBDC-B449-4EDF-B27B-0992A7891BA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1" name="Line 1756">
          <a:extLst>
            <a:ext uri="{FF2B5EF4-FFF2-40B4-BE49-F238E27FC236}">
              <a16:creationId xmlns:a16="http://schemas.microsoft.com/office/drawing/2014/main" id="{913FE8CB-21D5-407C-8BE5-F4B8796FEB1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2" name="Line 1743">
          <a:extLst>
            <a:ext uri="{FF2B5EF4-FFF2-40B4-BE49-F238E27FC236}">
              <a16:creationId xmlns:a16="http://schemas.microsoft.com/office/drawing/2014/main" id="{348BB2C8-4888-41B8-8E76-B6A9F494E00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3" name="Line 1744">
          <a:extLst>
            <a:ext uri="{FF2B5EF4-FFF2-40B4-BE49-F238E27FC236}">
              <a16:creationId xmlns:a16="http://schemas.microsoft.com/office/drawing/2014/main" id="{27EFE121-7A5E-42B2-A2F0-B0AC3E64024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4" name="Line 1745">
          <a:extLst>
            <a:ext uri="{FF2B5EF4-FFF2-40B4-BE49-F238E27FC236}">
              <a16:creationId xmlns:a16="http://schemas.microsoft.com/office/drawing/2014/main" id="{47C51360-A72C-4508-8BC7-FBA0DA5FA45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5" name="Line 1746">
          <a:extLst>
            <a:ext uri="{FF2B5EF4-FFF2-40B4-BE49-F238E27FC236}">
              <a16:creationId xmlns:a16="http://schemas.microsoft.com/office/drawing/2014/main" id="{484C96D9-D265-4C38-B6C2-86F4B273B32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6" name="Line 1747">
          <a:extLst>
            <a:ext uri="{FF2B5EF4-FFF2-40B4-BE49-F238E27FC236}">
              <a16:creationId xmlns:a16="http://schemas.microsoft.com/office/drawing/2014/main" id="{7034AB6D-203F-4896-BB1B-693CBFEECC9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7" name="Line 1748">
          <a:extLst>
            <a:ext uri="{FF2B5EF4-FFF2-40B4-BE49-F238E27FC236}">
              <a16:creationId xmlns:a16="http://schemas.microsoft.com/office/drawing/2014/main" id="{55745DDB-C3BA-4DF8-9770-73138BBEAB8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8" name="Line 1749">
          <a:extLst>
            <a:ext uri="{FF2B5EF4-FFF2-40B4-BE49-F238E27FC236}">
              <a16:creationId xmlns:a16="http://schemas.microsoft.com/office/drawing/2014/main" id="{5C16919E-D73A-4A64-B9D3-760CF0E7AED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9" name="Line 1750">
          <a:extLst>
            <a:ext uri="{FF2B5EF4-FFF2-40B4-BE49-F238E27FC236}">
              <a16:creationId xmlns:a16="http://schemas.microsoft.com/office/drawing/2014/main" id="{23A2D2DE-34D4-4741-A11A-44064AEC084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0" name="Line 1751">
          <a:extLst>
            <a:ext uri="{FF2B5EF4-FFF2-40B4-BE49-F238E27FC236}">
              <a16:creationId xmlns:a16="http://schemas.microsoft.com/office/drawing/2014/main" id="{6888DDC4-69E6-466D-A97F-D67435CA7FB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1" name="Line 1752">
          <a:extLst>
            <a:ext uri="{FF2B5EF4-FFF2-40B4-BE49-F238E27FC236}">
              <a16:creationId xmlns:a16="http://schemas.microsoft.com/office/drawing/2014/main" id="{04D21109-9C92-4FA7-AFE1-6D3013C991F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2" name="Line 1753">
          <a:extLst>
            <a:ext uri="{FF2B5EF4-FFF2-40B4-BE49-F238E27FC236}">
              <a16:creationId xmlns:a16="http://schemas.microsoft.com/office/drawing/2014/main" id="{510E4C7C-5C5B-4FB1-BDE0-641A74ED649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3" name="Line 1754">
          <a:extLst>
            <a:ext uri="{FF2B5EF4-FFF2-40B4-BE49-F238E27FC236}">
              <a16:creationId xmlns:a16="http://schemas.microsoft.com/office/drawing/2014/main" id="{49526CDB-349F-4063-A711-241F14510B6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4" name="Line 1755">
          <a:extLst>
            <a:ext uri="{FF2B5EF4-FFF2-40B4-BE49-F238E27FC236}">
              <a16:creationId xmlns:a16="http://schemas.microsoft.com/office/drawing/2014/main" id="{01E4CD12-3DB8-4A85-8C99-E7902C96BE5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5" name="Line 1756">
          <a:extLst>
            <a:ext uri="{FF2B5EF4-FFF2-40B4-BE49-F238E27FC236}">
              <a16:creationId xmlns:a16="http://schemas.microsoft.com/office/drawing/2014/main" id="{FFDA6910-6A53-4B5E-8BC0-88AD1205487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6" name="Line 1743">
          <a:extLst>
            <a:ext uri="{FF2B5EF4-FFF2-40B4-BE49-F238E27FC236}">
              <a16:creationId xmlns:a16="http://schemas.microsoft.com/office/drawing/2014/main" id="{81DFA727-0EA3-4832-9FA0-83A8F752E22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7" name="Line 1744">
          <a:extLst>
            <a:ext uri="{FF2B5EF4-FFF2-40B4-BE49-F238E27FC236}">
              <a16:creationId xmlns:a16="http://schemas.microsoft.com/office/drawing/2014/main" id="{B3DBA169-5737-48F0-87D5-DE7B6BC11C2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8" name="Line 1745">
          <a:extLst>
            <a:ext uri="{FF2B5EF4-FFF2-40B4-BE49-F238E27FC236}">
              <a16:creationId xmlns:a16="http://schemas.microsoft.com/office/drawing/2014/main" id="{E39FD5D2-A14A-4728-8E83-32594A2284C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9" name="Line 1746">
          <a:extLst>
            <a:ext uri="{FF2B5EF4-FFF2-40B4-BE49-F238E27FC236}">
              <a16:creationId xmlns:a16="http://schemas.microsoft.com/office/drawing/2014/main" id="{119560C2-070D-41EF-A8C5-DF9E86BC233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0" name="Line 1747">
          <a:extLst>
            <a:ext uri="{FF2B5EF4-FFF2-40B4-BE49-F238E27FC236}">
              <a16:creationId xmlns:a16="http://schemas.microsoft.com/office/drawing/2014/main" id="{A93E1D55-6366-4068-97F3-B922AB6DEFF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1" name="Line 1748">
          <a:extLst>
            <a:ext uri="{FF2B5EF4-FFF2-40B4-BE49-F238E27FC236}">
              <a16:creationId xmlns:a16="http://schemas.microsoft.com/office/drawing/2014/main" id="{500A811A-8217-4531-ACFE-AE82828B4BE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2" name="Line 1749">
          <a:extLst>
            <a:ext uri="{FF2B5EF4-FFF2-40B4-BE49-F238E27FC236}">
              <a16:creationId xmlns:a16="http://schemas.microsoft.com/office/drawing/2014/main" id="{4ACB75AC-E443-472A-B9C9-3C9FCC7933E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3" name="Line 1750">
          <a:extLst>
            <a:ext uri="{FF2B5EF4-FFF2-40B4-BE49-F238E27FC236}">
              <a16:creationId xmlns:a16="http://schemas.microsoft.com/office/drawing/2014/main" id="{43D28428-4D14-43FC-8DC4-A49154432EB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4" name="Line 1751">
          <a:extLst>
            <a:ext uri="{FF2B5EF4-FFF2-40B4-BE49-F238E27FC236}">
              <a16:creationId xmlns:a16="http://schemas.microsoft.com/office/drawing/2014/main" id="{0EF84EE4-4E10-41BF-BE7F-9FB7E861A9E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5" name="Line 1752">
          <a:extLst>
            <a:ext uri="{FF2B5EF4-FFF2-40B4-BE49-F238E27FC236}">
              <a16:creationId xmlns:a16="http://schemas.microsoft.com/office/drawing/2014/main" id="{06979655-F9CF-4A2C-9211-FC1683D4659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6" name="Line 1753">
          <a:extLst>
            <a:ext uri="{FF2B5EF4-FFF2-40B4-BE49-F238E27FC236}">
              <a16:creationId xmlns:a16="http://schemas.microsoft.com/office/drawing/2014/main" id="{5C15A796-E9E4-4E06-BEDA-CF1FA98E681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7" name="Line 1754">
          <a:extLst>
            <a:ext uri="{FF2B5EF4-FFF2-40B4-BE49-F238E27FC236}">
              <a16:creationId xmlns:a16="http://schemas.microsoft.com/office/drawing/2014/main" id="{66D1C699-CAF0-427E-9231-FB61135FCCD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8" name="Line 1755">
          <a:extLst>
            <a:ext uri="{FF2B5EF4-FFF2-40B4-BE49-F238E27FC236}">
              <a16:creationId xmlns:a16="http://schemas.microsoft.com/office/drawing/2014/main" id="{D559629A-DC77-4954-8E8C-B1087C97CDD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9" name="Line 1756">
          <a:extLst>
            <a:ext uri="{FF2B5EF4-FFF2-40B4-BE49-F238E27FC236}">
              <a16:creationId xmlns:a16="http://schemas.microsoft.com/office/drawing/2014/main" id="{7AF82C95-1BE9-472E-85A9-844A7838BFB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0" name="Line 1743">
          <a:extLst>
            <a:ext uri="{FF2B5EF4-FFF2-40B4-BE49-F238E27FC236}">
              <a16:creationId xmlns:a16="http://schemas.microsoft.com/office/drawing/2014/main" id="{9E1CB74C-BE5F-442F-BF4B-A0121680A57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1" name="Line 1744">
          <a:extLst>
            <a:ext uri="{FF2B5EF4-FFF2-40B4-BE49-F238E27FC236}">
              <a16:creationId xmlns:a16="http://schemas.microsoft.com/office/drawing/2014/main" id="{4B89831B-28CD-4C9A-B649-9E01A2181EF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2" name="Line 1745">
          <a:extLst>
            <a:ext uri="{FF2B5EF4-FFF2-40B4-BE49-F238E27FC236}">
              <a16:creationId xmlns:a16="http://schemas.microsoft.com/office/drawing/2014/main" id="{4A863A85-DC99-455E-9517-9122E2D068C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3" name="Line 1746">
          <a:extLst>
            <a:ext uri="{FF2B5EF4-FFF2-40B4-BE49-F238E27FC236}">
              <a16:creationId xmlns:a16="http://schemas.microsoft.com/office/drawing/2014/main" id="{75A3DEDD-8366-47D5-8545-9C1474BDF3B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4" name="Line 1747">
          <a:extLst>
            <a:ext uri="{FF2B5EF4-FFF2-40B4-BE49-F238E27FC236}">
              <a16:creationId xmlns:a16="http://schemas.microsoft.com/office/drawing/2014/main" id="{87AEA19A-9FA7-4556-BDC4-0446AF9DC30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5" name="Line 1748">
          <a:extLst>
            <a:ext uri="{FF2B5EF4-FFF2-40B4-BE49-F238E27FC236}">
              <a16:creationId xmlns:a16="http://schemas.microsoft.com/office/drawing/2014/main" id="{4F7F801B-DA56-48AA-BD4F-BCF2600F314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6" name="Line 1749">
          <a:extLst>
            <a:ext uri="{FF2B5EF4-FFF2-40B4-BE49-F238E27FC236}">
              <a16:creationId xmlns:a16="http://schemas.microsoft.com/office/drawing/2014/main" id="{E247E8A9-EFA5-48E8-B2F9-AE801D30E9D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7" name="Line 1750">
          <a:extLst>
            <a:ext uri="{FF2B5EF4-FFF2-40B4-BE49-F238E27FC236}">
              <a16:creationId xmlns:a16="http://schemas.microsoft.com/office/drawing/2014/main" id="{0CB913E5-C1D7-4741-A449-1C317974086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8" name="Line 1751">
          <a:extLst>
            <a:ext uri="{FF2B5EF4-FFF2-40B4-BE49-F238E27FC236}">
              <a16:creationId xmlns:a16="http://schemas.microsoft.com/office/drawing/2014/main" id="{78640EA6-4583-4DF6-8ABE-53E4F30D0DA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9" name="Line 1752">
          <a:extLst>
            <a:ext uri="{FF2B5EF4-FFF2-40B4-BE49-F238E27FC236}">
              <a16:creationId xmlns:a16="http://schemas.microsoft.com/office/drawing/2014/main" id="{2DA84929-100D-4DB0-8E9E-EDE1EC00A60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0" name="Line 1753">
          <a:extLst>
            <a:ext uri="{FF2B5EF4-FFF2-40B4-BE49-F238E27FC236}">
              <a16:creationId xmlns:a16="http://schemas.microsoft.com/office/drawing/2014/main" id="{B8FF30D8-F575-4F95-8181-0AFB21FC681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1" name="Line 1754">
          <a:extLst>
            <a:ext uri="{FF2B5EF4-FFF2-40B4-BE49-F238E27FC236}">
              <a16:creationId xmlns:a16="http://schemas.microsoft.com/office/drawing/2014/main" id="{89EE6AA2-E349-42E8-88F9-44122EB8159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2" name="Line 1755">
          <a:extLst>
            <a:ext uri="{FF2B5EF4-FFF2-40B4-BE49-F238E27FC236}">
              <a16:creationId xmlns:a16="http://schemas.microsoft.com/office/drawing/2014/main" id="{8CDAA399-19E8-4200-ABB8-59107090A01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3" name="Line 1756">
          <a:extLst>
            <a:ext uri="{FF2B5EF4-FFF2-40B4-BE49-F238E27FC236}">
              <a16:creationId xmlns:a16="http://schemas.microsoft.com/office/drawing/2014/main" id="{E840CBA0-1810-45B3-B62A-4939A28485C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4" name="Line 1743">
          <a:extLst>
            <a:ext uri="{FF2B5EF4-FFF2-40B4-BE49-F238E27FC236}">
              <a16:creationId xmlns:a16="http://schemas.microsoft.com/office/drawing/2014/main" id="{964BD39F-4EA6-4F6A-A233-9F04CB91AB1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5" name="Line 1744">
          <a:extLst>
            <a:ext uri="{FF2B5EF4-FFF2-40B4-BE49-F238E27FC236}">
              <a16:creationId xmlns:a16="http://schemas.microsoft.com/office/drawing/2014/main" id="{2FB1C67B-D1B9-426A-B9A5-6D654DD85A1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6" name="Line 1745">
          <a:extLst>
            <a:ext uri="{FF2B5EF4-FFF2-40B4-BE49-F238E27FC236}">
              <a16:creationId xmlns:a16="http://schemas.microsoft.com/office/drawing/2014/main" id="{0DA81E38-8C80-459B-8FA6-6F87AA028CE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7" name="Line 1746">
          <a:extLst>
            <a:ext uri="{FF2B5EF4-FFF2-40B4-BE49-F238E27FC236}">
              <a16:creationId xmlns:a16="http://schemas.microsoft.com/office/drawing/2014/main" id="{ACE42C61-8B52-4D99-8855-FAD64352A29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8" name="Line 1747">
          <a:extLst>
            <a:ext uri="{FF2B5EF4-FFF2-40B4-BE49-F238E27FC236}">
              <a16:creationId xmlns:a16="http://schemas.microsoft.com/office/drawing/2014/main" id="{E4522914-6CAC-49F2-BE35-88E295DA804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9" name="Line 1748">
          <a:extLst>
            <a:ext uri="{FF2B5EF4-FFF2-40B4-BE49-F238E27FC236}">
              <a16:creationId xmlns:a16="http://schemas.microsoft.com/office/drawing/2014/main" id="{C72BBCD7-7259-42BB-81C6-2843B6A1D4B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0" name="Line 1749">
          <a:extLst>
            <a:ext uri="{FF2B5EF4-FFF2-40B4-BE49-F238E27FC236}">
              <a16:creationId xmlns:a16="http://schemas.microsoft.com/office/drawing/2014/main" id="{2558CF69-D232-477F-86CD-D7C704F9438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1" name="Line 1750">
          <a:extLst>
            <a:ext uri="{FF2B5EF4-FFF2-40B4-BE49-F238E27FC236}">
              <a16:creationId xmlns:a16="http://schemas.microsoft.com/office/drawing/2014/main" id="{B0967F9C-0A18-4208-9B78-11BFB1D4F15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2" name="Line 1751">
          <a:extLst>
            <a:ext uri="{FF2B5EF4-FFF2-40B4-BE49-F238E27FC236}">
              <a16:creationId xmlns:a16="http://schemas.microsoft.com/office/drawing/2014/main" id="{357AABDB-80AE-407A-8104-0B8DE8AFBAB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3" name="Line 1752">
          <a:extLst>
            <a:ext uri="{FF2B5EF4-FFF2-40B4-BE49-F238E27FC236}">
              <a16:creationId xmlns:a16="http://schemas.microsoft.com/office/drawing/2014/main" id="{80AFE5C8-03C1-4524-ACEA-54D9F6CDB89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4" name="Line 1753">
          <a:extLst>
            <a:ext uri="{FF2B5EF4-FFF2-40B4-BE49-F238E27FC236}">
              <a16:creationId xmlns:a16="http://schemas.microsoft.com/office/drawing/2014/main" id="{5EEB12E6-7741-4102-9DE8-B61B83F9CD0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5" name="Line 1754">
          <a:extLst>
            <a:ext uri="{FF2B5EF4-FFF2-40B4-BE49-F238E27FC236}">
              <a16:creationId xmlns:a16="http://schemas.microsoft.com/office/drawing/2014/main" id="{17C01E57-8250-491F-8A29-501F3634157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6" name="Line 1755">
          <a:extLst>
            <a:ext uri="{FF2B5EF4-FFF2-40B4-BE49-F238E27FC236}">
              <a16:creationId xmlns:a16="http://schemas.microsoft.com/office/drawing/2014/main" id="{22DB0D9D-D54F-4DC2-ACB0-4C1072C1A77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7" name="Line 1756">
          <a:extLst>
            <a:ext uri="{FF2B5EF4-FFF2-40B4-BE49-F238E27FC236}">
              <a16:creationId xmlns:a16="http://schemas.microsoft.com/office/drawing/2014/main" id="{FA39AAC6-A60F-4B2F-9E04-64724AEC46E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8" name="Line 1743">
          <a:extLst>
            <a:ext uri="{FF2B5EF4-FFF2-40B4-BE49-F238E27FC236}">
              <a16:creationId xmlns:a16="http://schemas.microsoft.com/office/drawing/2014/main" id="{D8093DA4-9308-4F87-BD88-DBA58B05641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9" name="Line 1744">
          <a:extLst>
            <a:ext uri="{FF2B5EF4-FFF2-40B4-BE49-F238E27FC236}">
              <a16:creationId xmlns:a16="http://schemas.microsoft.com/office/drawing/2014/main" id="{D82569CE-8695-4809-AF8A-E19535D46C6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0" name="Line 1745">
          <a:extLst>
            <a:ext uri="{FF2B5EF4-FFF2-40B4-BE49-F238E27FC236}">
              <a16:creationId xmlns:a16="http://schemas.microsoft.com/office/drawing/2014/main" id="{75B5E057-8ED5-4417-9822-27CF37360DC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1" name="Line 1746">
          <a:extLst>
            <a:ext uri="{FF2B5EF4-FFF2-40B4-BE49-F238E27FC236}">
              <a16:creationId xmlns:a16="http://schemas.microsoft.com/office/drawing/2014/main" id="{0409635A-4932-452E-A317-D60403B9752B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2" name="Line 1747">
          <a:extLst>
            <a:ext uri="{FF2B5EF4-FFF2-40B4-BE49-F238E27FC236}">
              <a16:creationId xmlns:a16="http://schemas.microsoft.com/office/drawing/2014/main" id="{DAC1DDAB-81F8-430D-9E5F-74AE37C4C7C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3" name="Line 1748">
          <a:extLst>
            <a:ext uri="{FF2B5EF4-FFF2-40B4-BE49-F238E27FC236}">
              <a16:creationId xmlns:a16="http://schemas.microsoft.com/office/drawing/2014/main" id="{F0D6A042-81FA-4F78-AE0A-EF685096287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4" name="Line 1749">
          <a:extLst>
            <a:ext uri="{FF2B5EF4-FFF2-40B4-BE49-F238E27FC236}">
              <a16:creationId xmlns:a16="http://schemas.microsoft.com/office/drawing/2014/main" id="{C0117D05-73F7-4291-81BB-6D080440480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5" name="Line 1750">
          <a:extLst>
            <a:ext uri="{FF2B5EF4-FFF2-40B4-BE49-F238E27FC236}">
              <a16:creationId xmlns:a16="http://schemas.microsoft.com/office/drawing/2014/main" id="{10CD7597-71CD-4173-B32D-C2728CCA3DC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6" name="Line 1751">
          <a:extLst>
            <a:ext uri="{FF2B5EF4-FFF2-40B4-BE49-F238E27FC236}">
              <a16:creationId xmlns:a16="http://schemas.microsoft.com/office/drawing/2014/main" id="{2CFD8073-6C6E-48F3-B9CC-105E7BF2DBFC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7" name="Line 1752">
          <a:extLst>
            <a:ext uri="{FF2B5EF4-FFF2-40B4-BE49-F238E27FC236}">
              <a16:creationId xmlns:a16="http://schemas.microsoft.com/office/drawing/2014/main" id="{999F398B-F84D-4B4E-A471-064D5DEF540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8" name="Line 1753">
          <a:extLst>
            <a:ext uri="{FF2B5EF4-FFF2-40B4-BE49-F238E27FC236}">
              <a16:creationId xmlns:a16="http://schemas.microsoft.com/office/drawing/2014/main" id="{2B84849E-F6CC-472D-90BB-B98A0116C0F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9" name="Line 1754">
          <a:extLst>
            <a:ext uri="{FF2B5EF4-FFF2-40B4-BE49-F238E27FC236}">
              <a16:creationId xmlns:a16="http://schemas.microsoft.com/office/drawing/2014/main" id="{69EC0BE0-6066-46C0-8515-50180CECD9F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0" name="Line 1755">
          <a:extLst>
            <a:ext uri="{FF2B5EF4-FFF2-40B4-BE49-F238E27FC236}">
              <a16:creationId xmlns:a16="http://schemas.microsoft.com/office/drawing/2014/main" id="{6DB4DB89-5B5C-4F14-BED7-58B372F0BE7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1" name="Line 1756">
          <a:extLst>
            <a:ext uri="{FF2B5EF4-FFF2-40B4-BE49-F238E27FC236}">
              <a16:creationId xmlns:a16="http://schemas.microsoft.com/office/drawing/2014/main" id="{EF6918AF-A607-45E9-8307-85E8CC8051D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2" name="Line 1743">
          <a:extLst>
            <a:ext uri="{FF2B5EF4-FFF2-40B4-BE49-F238E27FC236}">
              <a16:creationId xmlns:a16="http://schemas.microsoft.com/office/drawing/2014/main" id="{9D236C89-112D-4DE5-8AF2-83BC694AE75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3" name="Line 1744">
          <a:extLst>
            <a:ext uri="{FF2B5EF4-FFF2-40B4-BE49-F238E27FC236}">
              <a16:creationId xmlns:a16="http://schemas.microsoft.com/office/drawing/2014/main" id="{D04364EC-FC1C-4AF0-A220-70BF9C82393E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4" name="Line 1745">
          <a:extLst>
            <a:ext uri="{FF2B5EF4-FFF2-40B4-BE49-F238E27FC236}">
              <a16:creationId xmlns:a16="http://schemas.microsoft.com/office/drawing/2014/main" id="{8CECA860-375C-477F-8D4C-E2D123716B5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5" name="Line 1746">
          <a:extLst>
            <a:ext uri="{FF2B5EF4-FFF2-40B4-BE49-F238E27FC236}">
              <a16:creationId xmlns:a16="http://schemas.microsoft.com/office/drawing/2014/main" id="{93CEDB8C-8987-486B-A32C-68566469420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6" name="Line 1747">
          <a:extLst>
            <a:ext uri="{FF2B5EF4-FFF2-40B4-BE49-F238E27FC236}">
              <a16:creationId xmlns:a16="http://schemas.microsoft.com/office/drawing/2014/main" id="{F4AA4F89-F060-45C0-9B99-DA0865AAB73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7" name="Line 1748">
          <a:extLst>
            <a:ext uri="{FF2B5EF4-FFF2-40B4-BE49-F238E27FC236}">
              <a16:creationId xmlns:a16="http://schemas.microsoft.com/office/drawing/2014/main" id="{A6D9038F-E09C-49D6-9662-641F08F5D1B7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8" name="Line 1749">
          <a:extLst>
            <a:ext uri="{FF2B5EF4-FFF2-40B4-BE49-F238E27FC236}">
              <a16:creationId xmlns:a16="http://schemas.microsoft.com/office/drawing/2014/main" id="{23EB09FD-F7C9-42D9-A1AB-23DED898FA2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9" name="Line 1750">
          <a:extLst>
            <a:ext uri="{FF2B5EF4-FFF2-40B4-BE49-F238E27FC236}">
              <a16:creationId xmlns:a16="http://schemas.microsoft.com/office/drawing/2014/main" id="{DEEBF071-C3A5-4E1F-BAA1-5AF68FB0DAA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0" name="Line 1751">
          <a:extLst>
            <a:ext uri="{FF2B5EF4-FFF2-40B4-BE49-F238E27FC236}">
              <a16:creationId xmlns:a16="http://schemas.microsoft.com/office/drawing/2014/main" id="{7C4AF723-7987-493B-8D06-728A788CA1C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1" name="Line 1752">
          <a:extLst>
            <a:ext uri="{FF2B5EF4-FFF2-40B4-BE49-F238E27FC236}">
              <a16:creationId xmlns:a16="http://schemas.microsoft.com/office/drawing/2014/main" id="{99CCB882-7EC0-4F09-858D-A4D6AF56FD7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2" name="Line 1753">
          <a:extLst>
            <a:ext uri="{FF2B5EF4-FFF2-40B4-BE49-F238E27FC236}">
              <a16:creationId xmlns:a16="http://schemas.microsoft.com/office/drawing/2014/main" id="{51AEF2B2-F68A-45D5-9339-938F259F964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3" name="Line 1754">
          <a:extLst>
            <a:ext uri="{FF2B5EF4-FFF2-40B4-BE49-F238E27FC236}">
              <a16:creationId xmlns:a16="http://schemas.microsoft.com/office/drawing/2014/main" id="{7024CC86-D218-46D8-865D-C6D04310D41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4" name="Line 1755">
          <a:extLst>
            <a:ext uri="{FF2B5EF4-FFF2-40B4-BE49-F238E27FC236}">
              <a16:creationId xmlns:a16="http://schemas.microsoft.com/office/drawing/2014/main" id="{9380673A-8C41-489E-BAB0-823825804F8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5" name="Line 1756">
          <a:extLst>
            <a:ext uri="{FF2B5EF4-FFF2-40B4-BE49-F238E27FC236}">
              <a16:creationId xmlns:a16="http://schemas.microsoft.com/office/drawing/2014/main" id="{B03212B7-B86F-4BE5-83EE-8415DD855F6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6" name="Line 1743">
          <a:extLst>
            <a:ext uri="{FF2B5EF4-FFF2-40B4-BE49-F238E27FC236}">
              <a16:creationId xmlns:a16="http://schemas.microsoft.com/office/drawing/2014/main" id="{79D26DE5-28BC-4807-9A35-B06C46F0715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7" name="Line 1744">
          <a:extLst>
            <a:ext uri="{FF2B5EF4-FFF2-40B4-BE49-F238E27FC236}">
              <a16:creationId xmlns:a16="http://schemas.microsoft.com/office/drawing/2014/main" id="{C5DB71CE-03E4-49C8-A319-8B5090CE12A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8" name="Line 1745">
          <a:extLst>
            <a:ext uri="{FF2B5EF4-FFF2-40B4-BE49-F238E27FC236}">
              <a16:creationId xmlns:a16="http://schemas.microsoft.com/office/drawing/2014/main" id="{52840BC9-6FC2-4F53-BA31-0E2F55EEF8B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9" name="Line 1746">
          <a:extLst>
            <a:ext uri="{FF2B5EF4-FFF2-40B4-BE49-F238E27FC236}">
              <a16:creationId xmlns:a16="http://schemas.microsoft.com/office/drawing/2014/main" id="{971FDF08-9512-4F67-86C7-83F592B4928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0" name="Line 1747">
          <a:extLst>
            <a:ext uri="{FF2B5EF4-FFF2-40B4-BE49-F238E27FC236}">
              <a16:creationId xmlns:a16="http://schemas.microsoft.com/office/drawing/2014/main" id="{DC562E8A-1F89-454E-BC4C-56BDBA23123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1" name="Line 1748">
          <a:extLst>
            <a:ext uri="{FF2B5EF4-FFF2-40B4-BE49-F238E27FC236}">
              <a16:creationId xmlns:a16="http://schemas.microsoft.com/office/drawing/2014/main" id="{98254B0C-B1A3-4DAD-9450-D8D75B40E145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2" name="Line 1749">
          <a:extLst>
            <a:ext uri="{FF2B5EF4-FFF2-40B4-BE49-F238E27FC236}">
              <a16:creationId xmlns:a16="http://schemas.microsoft.com/office/drawing/2014/main" id="{0D2A3675-FF98-438E-A6C8-A56D06F80EC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3" name="Line 1750">
          <a:extLst>
            <a:ext uri="{FF2B5EF4-FFF2-40B4-BE49-F238E27FC236}">
              <a16:creationId xmlns:a16="http://schemas.microsoft.com/office/drawing/2014/main" id="{521EF6C1-EB7E-4485-ABDE-DA9D9D968B0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4" name="Line 1751">
          <a:extLst>
            <a:ext uri="{FF2B5EF4-FFF2-40B4-BE49-F238E27FC236}">
              <a16:creationId xmlns:a16="http://schemas.microsoft.com/office/drawing/2014/main" id="{893263AA-7F3D-43AE-A48E-3C3730AB389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5" name="Line 1752">
          <a:extLst>
            <a:ext uri="{FF2B5EF4-FFF2-40B4-BE49-F238E27FC236}">
              <a16:creationId xmlns:a16="http://schemas.microsoft.com/office/drawing/2014/main" id="{3050970F-641C-482E-B9CE-78BDE8DBDE0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6" name="Line 1753">
          <a:extLst>
            <a:ext uri="{FF2B5EF4-FFF2-40B4-BE49-F238E27FC236}">
              <a16:creationId xmlns:a16="http://schemas.microsoft.com/office/drawing/2014/main" id="{8D68D4D8-B54D-4A39-9EAF-A938CA569C8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7" name="Line 1754">
          <a:extLst>
            <a:ext uri="{FF2B5EF4-FFF2-40B4-BE49-F238E27FC236}">
              <a16:creationId xmlns:a16="http://schemas.microsoft.com/office/drawing/2014/main" id="{C79F17B3-3EBA-49AB-B52C-A09D8D4DB1F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8" name="Line 1755">
          <a:extLst>
            <a:ext uri="{FF2B5EF4-FFF2-40B4-BE49-F238E27FC236}">
              <a16:creationId xmlns:a16="http://schemas.microsoft.com/office/drawing/2014/main" id="{443CFDE8-D230-4006-A023-43C7BB4C19D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9" name="Line 1756">
          <a:extLst>
            <a:ext uri="{FF2B5EF4-FFF2-40B4-BE49-F238E27FC236}">
              <a16:creationId xmlns:a16="http://schemas.microsoft.com/office/drawing/2014/main" id="{CF5F5101-2E8E-4236-B772-54C3B546940A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0" name="Line 1743">
          <a:extLst>
            <a:ext uri="{FF2B5EF4-FFF2-40B4-BE49-F238E27FC236}">
              <a16:creationId xmlns:a16="http://schemas.microsoft.com/office/drawing/2014/main" id="{6F38B113-4DF0-4013-AEA7-EBC51458ED7D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1" name="Line 1744">
          <a:extLst>
            <a:ext uri="{FF2B5EF4-FFF2-40B4-BE49-F238E27FC236}">
              <a16:creationId xmlns:a16="http://schemas.microsoft.com/office/drawing/2014/main" id="{E10884D8-0303-4F8A-9BDB-81CC1BD2D431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2" name="Line 1745">
          <a:extLst>
            <a:ext uri="{FF2B5EF4-FFF2-40B4-BE49-F238E27FC236}">
              <a16:creationId xmlns:a16="http://schemas.microsoft.com/office/drawing/2014/main" id="{17E92DE1-FA8F-4C11-98D9-EAE279AA336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3" name="Line 1746">
          <a:extLst>
            <a:ext uri="{FF2B5EF4-FFF2-40B4-BE49-F238E27FC236}">
              <a16:creationId xmlns:a16="http://schemas.microsoft.com/office/drawing/2014/main" id="{77E3736F-415E-4BEC-9EEC-C7BBDD86EF0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4" name="Line 1747">
          <a:extLst>
            <a:ext uri="{FF2B5EF4-FFF2-40B4-BE49-F238E27FC236}">
              <a16:creationId xmlns:a16="http://schemas.microsoft.com/office/drawing/2014/main" id="{CB0C7A08-B850-4531-8D35-AFEF2C61DFA2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5" name="Line 1748">
          <a:extLst>
            <a:ext uri="{FF2B5EF4-FFF2-40B4-BE49-F238E27FC236}">
              <a16:creationId xmlns:a16="http://schemas.microsoft.com/office/drawing/2014/main" id="{C596B6C1-F249-4548-B1F4-8EC4F0893C8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6" name="Line 1749">
          <a:extLst>
            <a:ext uri="{FF2B5EF4-FFF2-40B4-BE49-F238E27FC236}">
              <a16:creationId xmlns:a16="http://schemas.microsoft.com/office/drawing/2014/main" id="{BE53020C-CCC4-4AAB-A05F-20E0092C5D8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7" name="Line 1750">
          <a:extLst>
            <a:ext uri="{FF2B5EF4-FFF2-40B4-BE49-F238E27FC236}">
              <a16:creationId xmlns:a16="http://schemas.microsoft.com/office/drawing/2014/main" id="{1535DBD3-DF67-4C84-95BC-6D62BB774EA0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8" name="Line 1751">
          <a:extLst>
            <a:ext uri="{FF2B5EF4-FFF2-40B4-BE49-F238E27FC236}">
              <a16:creationId xmlns:a16="http://schemas.microsoft.com/office/drawing/2014/main" id="{11A4E88B-BFFB-4ACF-BECD-521AE4E474BF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9" name="Line 1752">
          <a:extLst>
            <a:ext uri="{FF2B5EF4-FFF2-40B4-BE49-F238E27FC236}">
              <a16:creationId xmlns:a16="http://schemas.microsoft.com/office/drawing/2014/main" id="{DF1F886A-1AEF-4750-A6A8-307ABA273F23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0" name="Line 1753">
          <a:extLst>
            <a:ext uri="{FF2B5EF4-FFF2-40B4-BE49-F238E27FC236}">
              <a16:creationId xmlns:a16="http://schemas.microsoft.com/office/drawing/2014/main" id="{5DDFA4B6-8A67-425E-AAC6-B47799B991B9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1" name="Line 1754">
          <a:extLst>
            <a:ext uri="{FF2B5EF4-FFF2-40B4-BE49-F238E27FC236}">
              <a16:creationId xmlns:a16="http://schemas.microsoft.com/office/drawing/2014/main" id="{4ECBFDE6-DD2C-46E0-A6BF-FBB59F12BB48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2" name="Line 1755">
          <a:extLst>
            <a:ext uri="{FF2B5EF4-FFF2-40B4-BE49-F238E27FC236}">
              <a16:creationId xmlns:a16="http://schemas.microsoft.com/office/drawing/2014/main" id="{FD7EAA27-B22F-40C2-9FA3-0063C52E7A04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3" name="Line 1756">
          <a:extLst>
            <a:ext uri="{FF2B5EF4-FFF2-40B4-BE49-F238E27FC236}">
              <a16:creationId xmlns:a16="http://schemas.microsoft.com/office/drawing/2014/main" id="{801A2001-AF99-4BFC-BE5F-05D06CE67DC6}"/>
            </a:ext>
          </a:extLst>
        </xdr:cNvPr>
        <xdr:cNvSpPr>
          <a:spLocks noChangeShapeType="1"/>
        </xdr:cNvSpPr>
      </xdr:nvSpPr>
      <xdr:spPr bwMode="auto">
        <a:xfrm>
          <a:off x="5772150" y="670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44" name="Line 1743">
          <a:extLst>
            <a:ext uri="{FF2B5EF4-FFF2-40B4-BE49-F238E27FC236}">
              <a16:creationId xmlns:a16="http://schemas.microsoft.com/office/drawing/2014/main" id="{1DD9185A-6D99-417D-9514-59A5081A23E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45" name="Line 1744">
          <a:extLst>
            <a:ext uri="{FF2B5EF4-FFF2-40B4-BE49-F238E27FC236}">
              <a16:creationId xmlns:a16="http://schemas.microsoft.com/office/drawing/2014/main" id="{42FB1E3D-1809-406A-AD79-96C1F780DFF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46" name="Line 1745">
          <a:extLst>
            <a:ext uri="{FF2B5EF4-FFF2-40B4-BE49-F238E27FC236}">
              <a16:creationId xmlns:a16="http://schemas.microsoft.com/office/drawing/2014/main" id="{0B544EA2-2185-4266-9AE7-02744A08178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47" name="Line 1746">
          <a:extLst>
            <a:ext uri="{FF2B5EF4-FFF2-40B4-BE49-F238E27FC236}">
              <a16:creationId xmlns:a16="http://schemas.microsoft.com/office/drawing/2014/main" id="{07CBDFC5-67E2-43B0-8CC1-6767C40BBF8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48" name="Line 1747">
          <a:extLst>
            <a:ext uri="{FF2B5EF4-FFF2-40B4-BE49-F238E27FC236}">
              <a16:creationId xmlns:a16="http://schemas.microsoft.com/office/drawing/2014/main" id="{D4ACFC2E-D53C-4F1F-A525-4CE1FEC63B9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49" name="Line 1748">
          <a:extLst>
            <a:ext uri="{FF2B5EF4-FFF2-40B4-BE49-F238E27FC236}">
              <a16:creationId xmlns:a16="http://schemas.microsoft.com/office/drawing/2014/main" id="{9BF3E476-730C-4192-A5CC-AE47FF97A87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50" name="Line 1749">
          <a:extLst>
            <a:ext uri="{FF2B5EF4-FFF2-40B4-BE49-F238E27FC236}">
              <a16:creationId xmlns:a16="http://schemas.microsoft.com/office/drawing/2014/main" id="{FF4C0EA8-AEDA-4670-9A16-5321C5048F9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51" name="Line 1750">
          <a:extLst>
            <a:ext uri="{FF2B5EF4-FFF2-40B4-BE49-F238E27FC236}">
              <a16:creationId xmlns:a16="http://schemas.microsoft.com/office/drawing/2014/main" id="{38574BA0-112E-4FED-949B-EB5C6D9DEB6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52" name="Line 1751">
          <a:extLst>
            <a:ext uri="{FF2B5EF4-FFF2-40B4-BE49-F238E27FC236}">
              <a16:creationId xmlns:a16="http://schemas.microsoft.com/office/drawing/2014/main" id="{9567DD3D-94BD-410A-B03B-949DA5919F7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53" name="Line 1752">
          <a:extLst>
            <a:ext uri="{FF2B5EF4-FFF2-40B4-BE49-F238E27FC236}">
              <a16:creationId xmlns:a16="http://schemas.microsoft.com/office/drawing/2014/main" id="{795A361E-65CA-4378-AE7D-972A54F574F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54" name="Line 1753">
          <a:extLst>
            <a:ext uri="{FF2B5EF4-FFF2-40B4-BE49-F238E27FC236}">
              <a16:creationId xmlns:a16="http://schemas.microsoft.com/office/drawing/2014/main" id="{E7242003-4992-47EC-A3C2-21F91C705AD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55" name="Line 1754">
          <a:extLst>
            <a:ext uri="{FF2B5EF4-FFF2-40B4-BE49-F238E27FC236}">
              <a16:creationId xmlns:a16="http://schemas.microsoft.com/office/drawing/2014/main" id="{33321895-8248-4306-9D06-9403D87B291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56" name="Line 1755">
          <a:extLst>
            <a:ext uri="{FF2B5EF4-FFF2-40B4-BE49-F238E27FC236}">
              <a16:creationId xmlns:a16="http://schemas.microsoft.com/office/drawing/2014/main" id="{F5247B01-B2CD-4F60-AF39-5E6C212D847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57" name="Line 1756">
          <a:extLst>
            <a:ext uri="{FF2B5EF4-FFF2-40B4-BE49-F238E27FC236}">
              <a16:creationId xmlns:a16="http://schemas.microsoft.com/office/drawing/2014/main" id="{431CE023-5E21-4673-9B6D-9B6C4119A03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58" name="Line 1743">
          <a:extLst>
            <a:ext uri="{FF2B5EF4-FFF2-40B4-BE49-F238E27FC236}">
              <a16:creationId xmlns:a16="http://schemas.microsoft.com/office/drawing/2014/main" id="{9739DCB6-E635-405F-AC7B-689A474FA7E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59" name="Line 1744">
          <a:extLst>
            <a:ext uri="{FF2B5EF4-FFF2-40B4-BE49-F238E27FC236}">
              <a16:creationId xmlns:a16="http://schemas.microsoft.com/office/drawing/2014/main" id="{27EE75CE-E82A-4EE4-AC7E-8305CF2F6AC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60" name="Line 1745">
          <a:extLst>
            <a:ext uri="{FF2B5EF4-FFF2-40B4-BE49-F238E27FC236}">
              <a16:creationId xmlns:a16="http://schemas.microsoft.com/office/drawing/2014/main" id="{3A435702-311C-47C5-89FE-175DF23A182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61" name="Line 1746">
          <a:extLst>
            <a:ext uri="{FF2B5EF4-FFF2-40B4-BE49-F238E27FC236}">
              <a16:creationId xmlns:a16="http://schemas.microsoft.com/office/drawing/2014/main" id="{43333C5F-CD2C-4333-9136-E3DF82B4F41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62" name="Line 1747">
          <a:extLst>
            <a:ext uri="{FF2B5EF4-FFF2-40B4-BE49-F238E27FC236}">
              <a16:creationId xmlns:a16="http://schemas.microsoft.com/office/drawing/2014/main" id="{37B357E2-F8BD-416E-8164-B772D641F5A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63" name="Line 1748">
          <a:extLst>
            <a:ext uri="{FF2B5EF4-FFF2-40B4-BE49-F238E27FC236}">
              <a16:creationId xmlns:a16="http://schemas.microsoft.com/office/drawing/2014/main" id="{B12DC0B9-315A-4984-AD60-40E15A9765F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64" name="Line 1749">
          <a:extLst>
            <a:ext uri="{FF2B5EF4-FFF2-40B4-BE49-F238E27FC236}">
              <a16:creationId xmlns:a16="http://schemas.microsoft.com/office/drawing/2014/main" id="{07159EBF-0169-4814-ADB7-AAB3165C903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65" name="Line 1750">
          <a:extLst>
            <a:ext uri="{FF2B5EF4-FFF2-40B4-BE49-F238E27FC236}">
              <a16:creationId xmlns:a16="http://schemas.microsoft.com/office/drawing/2014/main" id="{9387C21E-99EF-4623-98A8-2876EA79609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66" name="Line 1751">
          <a:extLst>
            <a:ext uri="{FF2B5EF4-FFF2-40B4-BE49-F238E27FC236}">
              <a16:creationId xmlns:a16="http://schemas.microsoft.com/office/drawing/2014/main" id="{CEB12A36-1EC9-4A5C-A5CF-0F2FE6954CA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67" name="Line 1752">
          <a:extLst>
            <a:ext uri="{FF2B5EF4-FFF2-40B4-BE49-F238E27FC236}">
              <a16:creationId xmlns:a16="http://schemas.microsoft.com/office/drawing/2014/main" id="{992407F7-2EC9-42D7-81E7-6B1093B4893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68" name="Line 1753">
          <a:extLst>
            <a:ext uri="{FF2B5EF4-FFF2-40B4-BE49-F238E27FC236}">
              <a16:creationId xmlns:a16="http://schemas.microsoft.com/office/drawing/2014/main" id="{1C44713D-3E50-4698-8889-B328960D13A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69" name="Line 1754">
          <a:extLst>
            <a:ext uri="{FF2B5EF4-FFF2-40B4-BE49-F238E27FC236}">
              <a16:creationId xmlns:a16="http://schemas.microsoft.com/office/drawing/2014/main" id="{25EC0AA9-428F-4E86-A44E-5D747FC8FCB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70" name="Line 1755">
          <a:extLst>
            <a:ext uri="{FF2B5EF4-FFF2-40B4-BE49-F238E27FC236}">
              <a16:creationId xmlns:a16="http://schemas.microsoft.com/office/drawing/2014/main" id="{DE266C18-8B13-4B32-9305-C50CEE60ED0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71" name="Line 1756">
          <a:extLst>
            <a:ext uri="{FF2B5EF4-FFF2-40B4-BE49-F238E27FC236}">
              <a16:creationId xmlns:a16="http://schemas.microsoft.com/office/drawing/2014/main" id="{0156C15C-8F50-4D50-A3DE-EFAED550A1D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72" name="Line 1743">
          <a:extLst>
            <a:ext uri="{FF2B5EF4-FFF2-40B4-BE49-F238E27FC236}">
              <a16:creationId xmlns:a16="http://schemas.microsoft.com/office/drawing/2014/main" id="{75D6B132-CC61-49A8-A927-CCBFEE41D53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73" name="Line 1744">
          <a:extLst>
            <a:ext uri="{FF2B5EF4-FFF2-40B4-BE49-F238E27FC236}">
              <a16:creationId xmlns:a16="http://schemas.microsoft.com/office/drawing/2014/main" id="{19002BF1-48C1-4DDB-B7AF-722B959C5B2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74" name="Line 1745">
          <a:extLst>
            <a:ext uri="{FF2B5EF4-FFF2-40B4-BE49-F238E27FC236}">
              <a16:creationId xmlns:a16="http://schemas.microsoft.com/office/drawing/2014/main" id="{9BC67818-9717-41C1-B5CA-698A55CAAC1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75" name="Line 1746">
          <a:extLst>
            <a:ext uri="{FF2B5EF4-FFF2-40B4-BE49-F238E27FC236}">
              <a16:creationId xmlns:a16="http://schemas.microsoft.com/office/drawing/2014/main" id="{51F20589-0E71-45FF-90C0-E673CBFE242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76" name="Line 1747">
          <a:extLst>
            <a:ext uri="{FF2B5EF4-FFF2-40B4-BE49-F238E27FC236}">
              <a16:creationId xmlns:a16="http://schemas.microsoft.com/office/drawing/2014/main" id="{E77AE3BB-9138-4D1E-895A-C7177FE7123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77" name="Line 1748">
          <a:extLst>
            <a:ext uri="{FF2B5EF4-FFF2-40B4-BE49-F238E27FC236}">
              <a16:creationId xmlns:a16="http://schemas.microsoft.com/office/drawing/2014/main" id="{368FBEF5-0910-4DB9-A0E8-EB3B260CCA3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78" name="Line 1749">
          <a:extLst>
            <a:ext uri="{FF2B5EF4-FFF2-40B4-BE49-F238E27FC236}">
              <a16:creationId xmlns:a16="http://schemas.microsoft.com/office/drawing/2014/main" id="{F179E024-5A76-4C49-9E59-7F19755534F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79" name="Line 1750">
          <a:extLst>
            <a:ext uri="{FF2B5EF4-FFF2-40B4-BE49-F238E27FC236}">
              <a16:creationId xmlns:a16="http://schemas.microsoft.com/office/drawing/2014/main" id="{85CF0CD9-D192-48E1-9553-BF7BEDFED88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80" name="Line 1751">
          <a:extLst>
            <a:ext uri="{FF2B5EF4-FFF2-40B4-BE49-F238E27FC236}">
              <a16:creationId xmlns:a16="http://schemas.microsoft.com/office/drawing/2014/main" id="{8900410C-0224-42F0-A2D2-0A05C3DEABB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81" name="Line 1752">
          <a:extLst>
            <a:ext uri="{FF2B5EF4-FFF2-40B4-BE49-F238E27FC236}">
              <a16:creationId xmlns:a16="http://schemas.microsoft.com/office/drawing/2014/main" id="{30E4C4FD-FB69-44D2-925B-D0DE97242F8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82" name="Line 1753">
          <a:extLst>
            <a:ext uri="{FF2B5EF4-FFF2-40B4-BE49-F238E27FC236}">
              <a16:creationId xmlns:a16="http://schemas.microsoft.com/office/drawing/2014/main" id="{1735CCCC-F331-4A41-9D5C-0CB0058B95F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83" name="Line 1754">
          <a:extLst>
            <a:ext uri="{FF2B5EF4-FFF2-40B4-BE49-F238E27FC236}">
              <a16:creationId xmlns:a16="http://schemas.microsoft.com/office/drawing/2014/main" id="{4E10CD34-91F2-4A92-8DE9-665CED77067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84" name="Line 1755">
          <a:extLst>
            <a:ext uri="{FF2B5EF4-FFF2-40B4-BE49-F238E27FC236}">
              <a16:creationId xmlns:a16="http://schemas.microsoft.com/office/drawing/2014/main" id="{BDF9AEE4-8A89-4929-AC2B-ABEBA650CAC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85" name="Line 1756">
          <a:extLst>
            <a:ext uri="{FF2B5EF4-FFF2-40B4-BE49-F238E27FC236}">
              <a16:creationId xmlns:a16="http://schemas.microsoft.com/office/drawing/2014/main" id="{A2DBE42C-FA6A-42EC-A69D-59C2DA641B3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86" name="Line 1743">
          <a:extLst>
            <a:ext uri="{FF2B5EF4-FFF2-40B4-BE49-F238E27FC236}">
              <a16:creationId xmlns:a16="http://schemas.microsoft.com/office/drawing/2014/main" id="{EB6D3092-60C3-4E1B-BA56-050A316B0F6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87" name="Line 1744">
          <a:extLst>
            <a:ext uri="{FF2B5EF4-FFF2-40B4-BE49-F238E27FC236}">
              <a16:creationId xmlns:a16="http://schemas.microsoft.com/office/drawing/2014/main" id="{86017A36-3073-43F0-9E06-20C5D163709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88" name="Line 1745">
          <a:extLst>
            <a:ext uri="{FF2B5EF4-FFF2-40B4-BE49-F238E27FC236}">
              <a16:creationId xmlns:a16="http://schemas.microsoft.com/office/drawing/2014/main" id="{93712574-39C2-4032-AF13-D346F2AF6C0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89" name="Line 1746">
          <a:extLst>
            <a:ext uri="{FF2B5EF4-FFF2-40B4-BE49-F238E27FC236}">
              <a16:creationId xmlns:a16="http://schemas.microsoft.com/office/drawing/2014/main" id="{8A8C6A62-6B35-4906-A824-01EAFADE780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90" name="Line 1747">
          <a:extLst>
            <a:ext uri="{FF2B5EF4-FFF2-40B4-BE49-F238E27FC236}">
              <a16:creationId xmlns:a16="http://schemas.microsoft.com/office/drawing/2014/main" id="{6A6AE712-AB7D-4AF2-BE43-C4854ABBAEF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91" name="Line 1748">
          <a:extLst>
            <a:ext uri="{FF2B5EF4-FFF2-40B4-BE49-F238E27FC236}">
              <a16:creationId xmlns:a16="http://schemas.microsoft.com/office/drawing/2014/main" id="{2CA4F612-BC3C-44F4-85F8-71B636EB7D7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92" name="Line 1749">
          <a:extLst>
            <a:ext uri="{FF2B5EF4-FFF2-40B4-BE49-F238E27FC236}">
              <a16:creationId xmlns:a16="http://schemas.microsoft.com/office/drawing/2014/main" id="{9B846436-3700-43DE-81A1-7C1FFE2AF13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93" name="Line 1750">
          <a:extLst>
            <a:ext uri="{FF2B5EF4-FFF2-40B4-BE49-F238E27FC236}">
              <a16:creationId xmlns:a16="http://schemas.microsoft.com/office/drawing/2014/main" id="{7A17528C-D2B7-4EC1-8104-D98F68C0A66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94" name="Line 1751">
          <a:extLst>
            <a:ext uri="{FF2B5EF4-FFF2-40B4-BE49-F238E27FC236}">
              <a16:creationId xmlns:a16="http://schemas.microsoft.com/office/drawing/2014/main" id="{9A5B706F-37AE-4682-B260-5EEE16ECFF4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95" name="Line 1752">
          <a:extLst>
            <a:ext uri="{FF2B5EF4-FFF2-40B4-BE49-F238E27FC236}">
              <a16:creationId xmlns:a16="http://schemas.microsoft.com/office/drawing/2014/main" id="{337F1F4E-1DE1-4D07-874D-326D1E3759F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96" name="Line 1753">
          <a:extLst>
            <a:ext uri="{FF2B5EF4-FFF2-40B4-BE49-F238E27FC236}">
              <a16:creationId xmlns:a16="http://schemas.microsoft.com/office/drawing/2014/main" id="{258D181F-EA9C-4F07-B398-25B1B6DE82B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97" name="Line 1754">
          <a:extLst>
            <a:ext uri="{FF2B5EF4-FFF2-40B4-BE49-F238E27FC236}">
              <a16:creationId xmlns:a16="http://schemas.microsoft.com/office/drawing/2014/main" id="{81098B46-9F76-4C3C-9BC0-21A22125749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98" name="Line 1755">
          <a:extLst>
            <a:ext uri="{FF2B5EF4-FFF2-40B4-BE49-F238E27FC236}">
              <a16:creationId xmlns:a16="http://schemas.microsoft.com/office/drawing/2014/main" id="{0EF5DAB0-F42C-4EBB-9F96-F434F14B6E0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499" name="Line 1756">
          <a:extLst>
            <a:ext uri="{FF2B5EF4-FFF2-40B4-BE49-F238E27FC236}">
              <a16:creationId xmlns:a16="http://schemas.microsoft.com/office/drawing/2014/main" id="{CA9F8C00-C384-47E0-B52D-DBC45DC8A23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00" name="Line 1743">
          <a:extLst>
            <a:ext uri="{FF2B5EF4-FFF2-40B4-BE49-F238E27FC236}">
              <a16:creationId xmlns:a16="http://schemas.microsoft.com/office/drawing/2014/main" id="{059BB377-CDB9-4E4A-97FC-88C975518C7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01" name="Line 1744">
          <a:extLst>
            <a:ext uri="{FF2B5EF4-FFF2-40B4-BE49-F238E27FC236}">
              <a16:creationId xmlns:a16="http://schemas.microsoft.com/office/drawing/2014/main" id="{4F330E42-9C32-41CD-97FA-A08984450FF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02" name="Line 1745">
          <a:extLst>
            <a:ext uri="{FF2B5EF4-FFF2-40B4-BE49-F238E27FC236}">
              <a16:creationId xmlns:a16="http://schemas.microsoft.com/office/drawing/2014/main" id="{559816E8-2FEF-4E9B-A3DF-45305F4AC2E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03" name="Line 1746">
          <a:extLst>
            <a:ext uri="{FF2B5EF4-FFF2-40B4-BE49-F238E27FC236}">
              <a16:creationId xmlns:a16="http://schemas.microsoft.com/office/drawing/2014/main" id="{CF33C292-E0A5-48D3-B4B1-68397D10F69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04" name="Line 1747">
          <a:extLst>
            <a:ext uri="{FF2B5EF4-FFF2-40B4-BE49-F238E27FC236}">
              <a16:creationId xmlns:a16="http://schemas.microsoft.com/office/drawing/2014/main" id="{FC8BA125-E432-4AFF-B081-E1EB960B53B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05" name="Line 1748">
          <a:extLst>
            <a:ext uri="{FF2B5EF4-FFF2-40B4-BE49-F238E27FC236}">
              <a16:creationId xmlns:a16="http://schemas.microsoft.com/office/drawing/2014/main" id="{543B9FEC-BAC4-44A0-BF16-CD28F15045C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06" name="Line 1749">
          <a:extLst>
            <a:ext uri="{FF2B5EF4-FFF2-40B4-BE49-F238E27FC236}">
              <a16:creationId xmlns:a16="http://schemas.microsoft.com/office/drawing/2014/main" id="{FF70A71B-F63E-4E3C-911C-82FF18C1DC7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07" name="Line 1750">
          <a:extLst>
            <a:ext uri="{FF2B5EF4-FFF2-40B4-BE49-F238E27FC236}">
              <a16:creationId xmlns:a16="http://schemas.microsoft.com/office/drawing/2014/main" id="{AEEF8E99-F795-4DA5-8536-75C4F5B08A9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08" name="Line 1751">
          <a:extLst>
            <a:ext uri="{FF2B5EF4-FFF2-40B4-BE49-F238E27FC236}">
              <a16:creationId xmlns:a16="http://schemas.microsoft.com/office/drawing/2014/main" id="{C02B4F97-12BB-4150-B444-3F0240C58B1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09" name="Line 1752">
          <a:extLst>
            <a:ext uri="{FF2B5EF4-FFF2-40B4-BE49-F238E27FC236}">
              <a16:creationId xmlns:a16="http://schemas.microsoft.com/office/drawing/2014/main" id="{EB6175A5-3333-457B-A776-FCA78401CFA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10" name="Line 1753">
          <a:extLst>
            <a:ext uri="{FF2B5EF4-FFF2-40B4-BE49-F238E27FC236}">
              <a16:creationId xmlns:a16="http://schemas.microsoft.com/office/drawing/2014/main" id="{5D6FE8C6-FA47-4503-A680-CB14E4DEBDB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11" name="Line 1754">
          <a:extLst>
            <a:ext uri="{FF2B5EF4-FFF2-40B4-BE49-F238E27FC236}">
              <a16:creationId xmlns:a16="http://schemas.microsoft.com/office/drawing/2014/main" id="{2FEAF395-9F6F-4E8C-B69F-A3F93113AC2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12" name="Line 1755">
          <a:extLst>
            <a:ext uri="{FF2B5EF4-FFF2-40B4-BE49-F238E27FC236}">
              <a16:creationId xmlns:a16="http://schemas.microsoft.com/office/drawing/2014/main" id="{FCDEB8E9-499D-4B39-8B33-97B43F46E59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13" name="Line 1756">
          <a:extLst>
            <a:ext uri="{FF2B5EF4-FFF2-40B4-BE49-F238E27FC236}">
              <a16:creationId xmlns:a16="http://schemas.microsoft.com/office/drawing/2014/main" id="{7CFB8563-EF28-44D2-8E0A-A13FB980AA7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14" name="Line 1743">
          <a:extLst>
            <a:ext uri="{FF2B5EF4-FFF2-40B4-BE49-F238E27FC236}">
              <a16:creationId xmlns:a16="http://schemas.microsoft.com/office/drawing/2014/main" id="{7D8D21D7-E030-4478-91C5-C99699A7DF4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15" name="Line 1744">
          <a:extLst>
            <a:ext uri="{FF2B5EF4-FFF2-40B4-BE49-F238E27FC236}">
              <a16:creationId xmlns:a16="http://schemas.microsoft.com/office/drawing/2014/main" id="{A79344E4-9551-4668-9CE3-C6F9D5BF0B7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16" name="Line 1745">
          <a:extLst>
            <a:ext uri="{FF2B5EF4-FFF2-40B4-BE49-F238E27FC236}">
              <a16:creationId xmlns:a16="http://schemas.microsoft.com/office/drawing/2014/main" id="{269E2BCE-3636-40C5-A68F-1B5D59C99E0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17" name="Line 1746">
          <a:extLst>
            <a:ext uri="{FF2B5EF4-FFF2-40B4-BE49-F238E27FC236}">
              <a16:creationId xmlns:a16="http://schemas.microsoft.com/office/drawing/2014/main" id="{9A71A2FB-8F45-40D8-84E7-B3A44548142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18" name="Line 1747">
          <a:extLst>
            <a:ext uri="{FF2B5EF4-FFF2-40B4-BE49-F238E27FC236}">
              <a16:creationId xmlns:a16="http://schemas.microsoft.com/office/drawing/2014/main" id="{9F0163CC-CE4E-47E7-BA07-EF795B4E16D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19" name="Line 1748">
          <a:extLst>
            <a:ext uri="{FF2B5EF4-FFF2-40B4-BE49-F238E27FC236}">
              <a16:creationId xmlns:a16="http://schemas.microsoft.com/office/drawing/2014/main" id="{49D98ADD-070F-4880-93C9-C0E1C1B74CF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20" name="Line 1749">
          <a:extLst>
            <a:ext uri="{FF2B5EF4-FFF2-40B4-BE49-F238E27FC236}">
              <a16:creationId xmlns:a16="http://schemas.microsoft.com/office/drawing/2014/main" id="{820941C9-39D5-4445-8A8E-E9B37335CE4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21" name="Line 1750">
          <a:extLst>
            <a:ext uri="{FF2B5EF4-FFF2-40B4-BE49-F238E27FC236}">
              <a16:creationId xmlns:a16="http://schemas.microsoft.com/office/drawing/2014/main" id="{3700C3CE-803D-45B1-9651-A67CA48DC7E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22" name="Line 1751">
          <a:extLst>
            <a:ext uri="{FF2B5EF4-FFF2-40B4-BE49-F238E27FC236}">
              <a16:creationId xmlns:a16="http://schemas.microsoft.com/office/drawing/2014/main" id="{608FA5E3-CBE4-48D6-AB3E-B2FE2B63C55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23" name="Line 1752">
          <a:extLst>
            <a:ext uri="{FF2B5EF4-FFF2-40B4-BE49-F238E27FC236}">
              <a16:creationId xmlns:a16="http://schemas.microsoft.com/office/drawing/2014/main" id="{B6B8F310-7757-4068-A6EC-0CB59A0A22F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24" name="Line 1753">
          <a:extLst>
            <a:ext uri="{FF2B5EF4-FFF2-40B4-BE49-F238E27FC236}">
              <a16:creationId xmlns:a16="http://schemas.microsoft.com/office/drawing/2014/main" id="{F96E0CD7-2867-4611-B757-2207E7B956A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25" name="Line 1754">
          <a:extLst>
            <a:ext uri="{FF2B5EF4-FFF2-40B4-BE49-F238E27FC236}">
              <a16:creationId xmlns:a16="http://schemas.microsoft.com/office/drawing/2014/main" id="{DDAAFC71-BEDC-4514-BDA9-D4218D42E7A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26" name="Line 1755">
          <a:extLst>
            <a:ext uri="{FF2B5EF4-FFF2-40B4-BE49-F238E27FC236}">
              <a16:creationId xmlns:a16="http://schemas.microsoft.com/office/drawing/2014/main" id="{0F5355B6-7C21-410F-80BA-03AAB2900DE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27" name="Line 1756">
          <a:extLst>
            <a:ext uri="{FF2B5EF4-FFF2-40B4-BE49-F238E27FC236}">
              <a16:creationId xmlns:a16="http://schemas.microsoft.com/office/drawing/2014/main" id="{A0AACDBF-4E10-480B-965F-CDF7FA5A7E3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28" name="Line 1743">
          <a:extLst>
            <a:ext uri="{FF2B5EF4-FFF2-40B4-BE49-F238E27FC236}">
              <a16:creationId xmlns:a16="http://schemas.microsoft.com/office/drawing/2014/main" id="{9CF4CE45-C427-4E3A-A1FA-02A0E57E287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29" name="Line 1744">
          <a:extLst>
            <a:ext uri="{FF2B5EF4-FFF2-40B4-BE49-F238E27FC236}">
              <a16:creationId xmlns:a16="http://schemas.microsoft.com/office/drawing/2014/main" id="{7AFDB9C3-70F6-4AD5-9F20-3A462746B09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30" name="Line 1745">
          <a:extLst>
            <a:ext uri="{FF2B5EF4-FFF2-40B4-BE49-F238E27FC236}">
              <a16:creationId xmlns:a16="http://schemas.microsoft.com/office/drawing/2014/main" id="{172AFC6A-FBB7-409A-A0D2-F418DFFF756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31" name="Line 1746">
          <a:extLst>
            <a:ext uri="{FF2B5EF4-FFF2-40B4-BE49-F238E27FC236}">
              <a16:creationId xmlns:a16="http://schemas.microsoft.com/office/drawing/2014/main" id="{893F1F0F-FE6A-4545-BACB-30365E4B2A5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32" name="Line 1747">
          <a:extLst>
            <a:ext uri="{FF2B5EF4-FFF2-40B4-BE49-F238E27FC236}">
              <a16:creationId xmlns:a16="http://schemas.microsoft.com/office/drawing/2014/main" id="{C19308A6-E94A-418F-A4C3-064AFA9B93B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33" name="Line 1748">
          <a:extLst>
            <a:ext uri="{FF2B5EF4-FFF2-40B4-BE49-F238E27FC236}">
              <a16:creationId xmlns:a16="http://schemas.microsoft.com/office/drawing/2014/main" id="{7B58D8FC-E255-4B69-9A73-E31B74205D4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34" name="Line 1749">
          <a:extLst>
            <a:ext uri="{FF2B5EF4-FFF2-40B4-BE49-F238E27FC236}">
              <a16:creationId xmlns:a16="http://schemas.microsoft.com/office/drawing/2014/main" id="{6E0DD817-4421-47F5-8F05-AB58A50FAE4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35" name="Line 1750">
          <a:extLst>
            <a:ext uri="{FF2B5EF4-FFF2-40B4-BE49-F238E27FC236}">
              <a16:creationId xmlns:a16="http://schemas.microsoft.com/office/drawing/2014/main" id="{62927EF7-B5C5-44F9-94CC-DBCB812B304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36" name="Line 1751">
          <a:extLst>
            <a:ext uri="{FF2B5EF4-FFF2-40B4-BE49-F238E27FC236}">
              <a16:creationId xmlns:a16="http://schemas.microsoft.com/office/drawing/2014/main" id="{073A0544-0FF2-4258-9F53-582F49AF9F6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37" name="Line 1752">
          <a:extLst>
            <a:ext uri="{FF2B5EF4-FFF2-40B4-BE49-F238E27FC236}">
              <a16:creationId xmlns:a16="http://schemas.microsoft.com/office/drawing/2014/main" id="{6005362E-7AE9-43CD-B6E7-D363BAD9CEB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38" name="Line 1753">
          <a:extLst>
            <a:ext uri="{FF2B5EF4-FFF2-40B4-BE49-F238E27FC236}">
              <a16:creationId xmlns:a16="http://schemas.microsoft.com/office/drawing/2014/main" id="{6D4D1E2A-D3C6-4E34-AEDE-ECDAB3ACD70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39" name="Line 1754">
          <a:extLst>
            <a:ext uri="{FF2B5EF4-FFF2-40B4-BE49-F238E27FC236}">
              <a16:creationId xmlns:a16="http://schemas.microsoft.com/office/drawing/2014/main" id="{CE240A2A-2A04-4CCE-B508-5E399C5BE02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40" name="Line 1755">
          <a:extLst>
            <a:ext uri="{FF2B5EF4-FFF2-40B4-BE49-F238E27FC236}">
              <a16:creationId xmlns:a16="http://schemas.microsoft.com/office/drawing/2014/main" id="{7F23F7C9-5176-4973-8E01-DBA6A991892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41" name="Line 1756">
          <a:extLst>
            <a:ext uri="{FF2B5EF4-FFF2-40B4-BE49-F238E27FC236}">
              <a16:creationId xmlns:a16="http://schemas.microsoft.com/office/drawing/2014/main" id="{34FD4E14-BEF1-4E2C-94A2-14DC850C8A9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42" name="Line 1743">
          <a:extLst>
            <a:ext uri="{FF2B5EF4-FFF2-40B4-BE49-F238E27FC236}">
              <a16:creationId xmlns:a16="http://schemas.microsoft.com/office/drawing/2014/main" id="{B737A1FF-EA10-496D-9345-E8C22D3512B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43" name="Line 1744">
          <a:extLst>
            <a:ext uri="{FF2B5EF4-FFF2-40B4-BE49-F238E27FC236}">
              <a16:creationId xmlns:a16="http://schemas.microsoft.com/office/drawing/2014/main" id="{24415B1D-E38B-4C06-8ED4-6CEBCED1B81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44" name="Line 1745">
          <a:extLst>
            <a:ext uri="{FF2B5EF4-FFF2-40B4-BE49-F238E27FC236}">
              <a16:creationId xmlns:a16="http://schemas.microsoft.com/office/drawing/2014/main" id="{6A995635-312F-4B23-8A79-0FFC81BED11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45" name="Line 1746">
          <a:extLst>
            <a:ext uri="{FF2B5EF4-FFF2-40B4-BE49-F238E27FC236}">
              <a16:creationId xmlns:a16="http://schemas.microsoft.com/office/drawing/2014/main" id="{AD83BFCE-C303-4878-8E06-BD25F481408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46" name="Line 1747">
          <a:extLst>
            <a:ext uri="{FF2B5EF4-FFF2-40B4-BE49-F238E27FC236}">
              <a16:creationId xmlns:a16="http://schemas.microsoft.com/office/drawing/2014/main" id="{0AD8BE04-7B70-415C-8B12-1F8BF4447F1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47" name="Line 1748">
          <a:extLst>
            <a:ext uri="{FF2B5EF4-FFF2-40B4-BE49-F238E27FC236}">
              <a16:creationId xmlns:a16="http://schemas.microsoft.com/office/drawing/2014/main" id="{FAA661C5-2C42-4EB5-B898-18E6F9F4399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48" name="Line 1749">
          <a:extLst>
            <a:ext uri="{FF2B5EF4-FFF2-40B4-BE49-F238E27FC236}">
              <a16:creationId xmlns:a16="http://schemas.microsoft.com/office/drawing/2014/main" id="{7FDA978C-8008-45D4-90D5-7D306B5866B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49" name="Line 1750">
          <a:extLst>
            <a:ext uri="{FF2B5EF4-FFF2-40B4-BE49-F238E27FC236}">
              <a16:creationId xmlns:a16="http://schemas.microsoft.com/office/drawing/2014/main" id="{8A3A8EE0-44B7-446A-8AAE-F4701667230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50" name="Line 1751">
          <a:extLst>
            <a:ext uri="{FF2B5EF4-FFF2-40B4-BE49-F238E27FC236}">
              <a16:creationId xmlns:a16="http://schemas.microsoft.com/office/drawing/2014/main" id="{EA917FB1-837D-4584-B4EC-BF46A8A412A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51" name="Line 1752">
          <a:extLst>
            <a:ext uri="{FF2B5EF4-FFF2-40B4-BE49-F238E27FC236}">
              <a16:creationId xmlns:a16="http://schemas.microsoft.com/office/drawing/2014/main" id="{19AD2F80-7C79-48FC-A19A-CEC20A60BA2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52" name="Line 1753">
          <a:extLst>
            <a:ext uri="{FF2B5EF4-FFF2-40B4-BE49-F238E27FC236}">
              <a16:creationId xmlns:a16="http://schemas.microsoft.com/office/drawing/2014/main" id="{423F267A-D57C-4915-92DD-FB7DBF4280D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53" name="Line 1754">
          <a:extLst>
            <a:ext uri="{FF2B5EF4-FFF2-40B4-BE49-F238E27FC236}">
              <a16:creationId xmlns:a16="http://schemas.microsoft.com/office/drawing/2014/main" id="{38FBA12F-B43B-41EA-920E-3E5A4E125AC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54" name="Line 1755">
          <a:extLst>
            <a:ext uri="{FF2B5EF4-FFF2-40B4-BE49-F238E27FC236}">
              <a16:creationId xmlns:a16="http://schemas.microsoft.com/office/drawing/2014/main" id="{56F57C2B-8DA3-4B02-B77D-3A7D904A013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55" name="Line 1756">
          <a:extLst>
            <a:ext uri="{FF2B5EF4-FFF2-40B4-BE49-F238E27FC236}">
              <a16:creationId xmlns:a16="http://schemas.microsoft.com/office/drawing/2014/main" id="{3823D5E0-E01C-4410-8251-05DE8335E57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56" name="Line 1743">
          <a:extLst>
            <a:ext uri="{FF2B5EF4-FFF2-40B4-BE49-F238E27FC236}">
              <a16:creationId xmlns:a16="http://schemas.microsoft.com/office/drawing/2014/main" id="{0A17093C-D4ED-4FF3-80B0-F3F5BED3C3E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57" name="Line 1744">
          <a:extLst>
            <a:ext uri="{FF2B5EF4-FFF2-40B4-BE49-F238E27FC236}">
              <a16:creationId xmlns:a16="http://schemas.microsoft.com/office/drawing/2014/main" id="{B1FC4AC8-7D18-4B82-9357-7DCFE1C2F76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58" name="Line 1745">
          <a:extLst>
            <a:ext uri="{FF2B5EF4-FFF2-40B4-BE49-F238E27FC236}">
              <a16:creationId xmlns:a16="http://schemas.microsoft.com/office/drawing/2014/main" id="{725011F5-0677-4136-9473-F8AC8C149C5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59" name="Line 1746">
          <a:extLst>
            <a:ext uri="{FF2B5EF4-FFF2-40B4-BE49-F238E27FC236}">
              <a16:creationId xmlns:a16="http://schemas.microsoft.com/office/drawing/2014/main" id="{87AB8E29-C718-4FF2-A1C1-AB1891C981D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60" name="Line 1747">
          <a:extLst>
            <a:ext uri="{FF2B5EF4-FFF2-40B4-BE49-F238E27FC236}">
              <a16:creationId xmlns:a16="http://schemas.microsoft.com/office/drawing/2014/main" id="{080277BB-1E9F-4AE7-8A46-85BC06F57DE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61" name="Line 1748">
          <a:extLst>
            <a:ext uri="{FF2B5EF4-FFF2-40B4-BE49-F238E27FC236}">
              <a16:creationId xmlns:a16="http://schemas.microsoft.com/office/drawing/2014/main" id="{E147F12C-ECF5-4CB6-9B98-A316C20539F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62" name="Line 1749">
          <a:extLst>
            <a:ext uri="{FF2B5EF4-FFF2-40B4-BE49-F238E27FC236}">
              <a16:creationId xmlns:a16="http://schemas.microsoft.com/office/drawing/2014/main" id="{AF418378-1A01-419E-AF62-F5582A6EB30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63" name="Line 1750">
          <a:extLst>
            <a:ext uri="{FF2B5EF4-FFF2-40B4-BE49-F238E27FC236}">
              <a16:creationId xmlns:a16="http://schemas.microsoft.com/office/drawing/2014/main" id="{E782D323-1EE2-4619-92B2-C1AF0EE8948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64" name="Line 1751">
          <a:extLst>
            <a:ext uri="{FF2B5EF4-FFF2-40B4-BE49-F238E27FC236}">
              <a16:creationId xmlns:a16="http://schemas.microsoft.com/office/drawing/2014/main" id="{D107E73C-20AE-44B0-B381-8D1A6CBE467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65" name="Line 1752">
          <a:extLst>
            <a:ext uri="{FF2B5EF4-FFF2-40B4-BE49-F238E27FC236}">
              <a16:creationId xmlns:a16="http://schemas.microsoft.com/office/drawing/2014/main" id="{91E6C0D2-9E29-4742-BE00-B4DD2564088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66" name="Line 1753">
          <a:extLst>
            <a:ext uri="{FF2B5EF4-FFF2-40B4-BE49-F238E27FC236}">
              <a16:creationId xmlns:a16="http://schemas.microsoft.com/office/drawing/2014/main" id="{581BF293-1C04-444D-97C6-F0AB28C7F8A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67" name="Line 1754">
          <a:extLst>
            <a:ext uri="{FF2B5EF4-FFF2-40B4-BE49-F238E27FC236}">
              <a16:creationId xmlns:a16="http://schemas.microsoft.com/office/drawing/2014/main" id="{25180D3F-C086-43D3-962B-284E1BB1E54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68" name="Line 1755">
          <a:extLst>
            <a:ext uri="{FF2B5EF4-FFF2-40B4-BE49-F238E27FC236}">
              <a16:creationId xmlns:a16="http://schemas.microsoft.com/office/drawing/2014/main" id="{EF6559CF-C39E-43E3-B999-190EA9744EB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69" name="Line 1756">
          <a:extLst>
            <a:ext uri="{FF2B5EF4-FFF2-40B4-BE49-F238E27FC236}">
              <a16:creationId xmlns:a16="http://schemas.microsoft.com/office/drawing/2014/main" id="{776E4FBF-A740-4877-BBC7-04F96C31BB7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70" name="Line 1743">
          <a:extLst>
            <a:ext uri="{FF2B5EF4-FFF2-40B4-BE49-F238E27FC236}">
              <a16:creationId xmlns:a16="http://schemas.microsoft.com/office/drawing/2014/main" id="{293CE6DF-A4DD-42E0-B248-B9093DF45A8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71" name="Line 1744">
          <a:extLst>
            <a:ext uri="{FF2B5EF4-FFF2-40B4-BE49-F238E27FC236}">
              <a16:creationId xmlns:a16="http://schemas.microsoft.com/office/drawing/2014/main" id="{B47482C9-0A34-4255-84DA-E9EC87347CB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72" name="Line 1745">
          <a:extLst>
            <a:ext uri="{FF2B5EF4-FFF2-40B4-BE49-F238E27FC236}">
              <a16:creationId xmlns:a16="http://schemas.microsoft.com/office/drawing/2014/main" id="{494C4F52-110A-4888-83AB-63717233458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73" name="Line 1746">
          <a:extLst>
            <a:ext uri="{FF2B5EF4-FFF2-40B4-BE49-F238E27FC236}">
              <a16:creationId xmlns:a16="http://schemas.microsoft.com/office/drawing/2014/main" id="{50995BEA-E33F-4811-A06C-1A5AB3AD6F7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74" name="Line 1747">
          <a:extLst>
            <a:ext uri="{FF2B5EF4-FFF2-40B4-BE49-F238E27FC236}">
              <a16:creationId xmlns:a16="http://schemas.microsoft.com/office/drawing/2014/main" id="{60C6C18A-7940-44EE-B186-3B756F3DD6C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75" name="Line 1748">
          <a:extLst>
            <a:ext uri="{FF2B5EF4-FFF2-40B4-BE49-F238E27FC236}">
              <a16:creationId xmlns:a16="http://schemas.microsoft.com/office/drawing/2014/main" id="{1ED30163-2EB3-494D-A703-8456A8DA232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76" name="Line 1749">
          <a:extLst>
            <a:ext uri="{FF2B5EF4-FFF2-40B4-BE49-F238E27FC236}">
              <a16:creationId xmlns:a16="http://schemas.microsoft.com/office/drawing/2014/main" id="{4E84DAE2-9CFF-4842-9D34-B7122D92EDB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77" name="Line 1750">
          <a:extLst>
            <a:ext uri="{FF2B5EF4-FFF2-40B4-BE49-F238E27FC236}">
              <a16:creationId xmlns:a16="http://schemas.microsoft.com/office/drawing/2014/main" id="{70A3E515-B7D1-4335-BED1-D7063BDBB6D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78" name="Line 1751">
          <a:extLst>
            <a:ext uri="{FF2B5EF4-FFF2-40B4-BE49-F238E27FC236}">
              <a16:creationId xmlns:a16="http://schemas.microsoft.com/office/drawing/2014/main" id="{09001FD2-63DF-43BC-996B-362195A3C7F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79" name="Line 1752">
          <a:extLst>
            <a:ext uri="{FF2B5EF4-FFF2-40B4-BE49-F238E27FC236}">
              <a16:creationId xmlns:a16="http://schemas.microsoft.com/office/drawing/2014/main" id="{7DE7C463-84D1-4642-B419-8A7D3D5B639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80" name="Line 1753">
          <a:extLst>
            <a:ext uri="{FF2B5EF4-FFF2-40B4-BE49-F238E27FC236}">
              <a16:creationId xmlns:a16="http://schemas.microsoft.com/office/drawing/2014/main" id="{C7A350D0-4749-4A34-B94C-1BFFFFC83C4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81" name="Line 1754">
          <a:extLst>
            <a:ext uri="{FF2B5EF4-FFF2-40B4-BE49-F238E27FC236}">
              <a16:creationId xmlns:a16="http://schemas.microsoft.com/office/drawing/2014/main" id="{9D694406-071F-496C-92B8-399CB287C33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82" name="Line 1755">
          <a:extLst>
            <a:ext uri="{FF2B5EF4-FFF2-40B4-BE49-F238E27FC236}">
              <a16:creationId xmlns:a16="http://schemas.microsoft.com/office/drawing/2014/main" id="{38D7F113-62CE-4F25-9D2E-29561B4F948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583" name="Line 1756">
          <a:extLst>
            <a:ext uri="{FF2B5EF4-FFF2-40B4-BE49-F238E27FC236}">
              <a16:creationId xmlns:a16="http://schemas.microsoft.com/office/drawing/2014/main" id="{756A0644-4631-4C0C-809B-595F8B6CB03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4" name="Line 1743">
          <a:extLst>
            <a:ext uri="{FF2B5EF4-FFF2-40B4-BE49-F238E27FC236}">
              <a16:creationId xmlns:a16="http://schemas.microsoft.com/office/drawing/2014/main" id="{B71F10B6-3958-4A17-B524-BDEC0F14450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5" name="Line 1744">
          <a:extLst>
            <a:ext uri="{FF2B5EF4-FFF2-40B4-BE49-F238E27FC236}">
              <a16:creationId xmlns:a16="http://schemas.microsoft.com/office/drawing/2014/main" id="{BA0A8706-4B48-40BC-9B7C-C2BFBA3CDB7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6" name="Line 1745">
          <a:extLst>
            <a:ext uri="{FF2B5EF4-FFF2-40B4-BE49-F238E27FC236}">
              <a16:creationId xmlns:a16="http://schemas.microsoft.com/office/drawing/2014/main" id="{97620C6C-6C98-4FC2-ABDB-9222ACA1F3B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7" name="Line 1746">
          <a:extLst>
            <a:ext uri="{FF2B5EF4-FFF2-40B4-BE49-F238E27FC236}">
              <a16:creationId xmlns:a16="http://schemas.microsoft.com/office/drawing/2014/main" id="{490E7401-B4DD-46CD-8D94-ED6788C5280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8" name="Line 1747">
          <a:extLst>
            <a:ext uri="{FF2B5EF4-FFF2-40B4-BE49-F238E27FC236}">
              <a16:creationId xmlns:a16="http://schemas.microsoft.com/office/drawing/2014/main" id="{7634FC4F-9730-417D-A2EF-E86B701811B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89" name="Line 1748">
          <a:extLst>
            <a:ext uri="{FF2B5EF4-FFF2-40B4-BE49-F238E27FC236}">
              <a16:creationId xmlns:a16="http://schemas.microsoft.com/office/drawing/2014/main" id="{9F11240B-8309-446C-A6D6-EA09DE8896F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0" name="Line 1749">
          <a:extLst>
            <a:ext uri="{FF2B5EF4-FFF2-40B4-BE49-F238E27FC236}">
              <a16:creationId xmlns:a16="http://schemas.microsoft.com/office/drawing/2014/main" id="{1A3370CD-B1EE-4DE1-B1CF-443B83B5D47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1" name="Line 1750">
          <a:extLst>
            <a:ext uri="{FF2B5EF4-FFF2-40B4-BE49-F238E27FC236}">
              <a16:creationId xmlns:a16="http://schemas.microsoft.com/office/drawing/2014/main" id="{7D15933D-FAE9-4D24-8AE9-DD9880F23F0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2" name="Line 1751">
          <a:extLst>
            <a:ext uri="{FF2B5EF4-FFF2-40B4-BE49-F238E27FC236}">
              <a16:creationId xmlns:a16="http://schemas.microsoft.com/office/drawing/2014/main" id="{B984C06D-9FC3-4A21-8B76-F33431CC966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3" name="Line 1752">
          <a:extLst>
            <a:ext uri="{FF2B5EF4-FFF2-40B4-BE49-F238E27FC236}">
              <a16:creationId xmlns:a16="http://schemas.microsoft.com/office/drawing/2014/main" id="{F83573E7-2B50-4BAD-A07C-BAF6C038F73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4" name="Line 1753">
          <a:extLst>
            <a:ext uri="{FF2B5EF4-FFF2-40B4-BE49-F238E27FC236}">
              <a16:creationId xmlns:a16="http://schemas.microsoft.com/office/drawing/2014/main" id="{1DA0A7D1-1CA5-4B7D-A819-FA366769B1B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5" name="Line 1754">
          <a:extLst>
            <a:ext uri="{FF2B5EF4-FFF2-40B4-BE49-F238E27FC236}">
              <a16:creationId xmlns:a16="http://schemas.microsoft.com/office/drawing/2014/main" id="{8058A7F7-E2A7-49EC-B971-A49BEFDB59F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6" name="Line 1755">
          <a:extLst>
            <a:ext uri="{FF2B5EF4-FFF2-40B4-BE49-F238E27FC236}">
              <a16:creationId xmlns:a16="http://schemas.microsoft.com/office/drawing/2014/main" id="{3B59BBBA-3FE1-4620-8B14-75F7F057A8C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7" name="Line 1756">
          <a:extLst>
            <a:ext uri="{FF2B5EF4-FFF2-40B4-BE49-F238E27FC236}">
              <a16:creationId xmlns:a16="http://schemas.microsoft.com/office/drawing/2014/main" id="{62B78F99-17BF-42C3-9016-6A639EB7BFD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8" name="Line 1743">
          <a:extLst>
            <a:ext uri="{FF2B5EF4-FFF2-40B4-BE49-F238E27FC236}">
              <a16:creationId xmlns:a16="http://schemas.microsoft.com/office/drawing/2014/main" id="{A77D2138-93AE-4F5E-A2C9-49272682E7B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99" name="Line 1744">
          <a:extLst>
            <a:ext uri="{FF2B5EF4-FFF2-40B4-BE49-F238E27FC236}">
              <a16:creationId xmlns:a16="http://schemas.microsoft.com/office/drawing/2014/main" id="{A5D7DD02-5E8B-431F-9212-89EB469838C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0" name="Line 1745">
          <a:extLst>
            <a:ext uri="{FF2B5EF4-FFF2-40B4-BE49-F238E27FC236}">
              <a16:creationId xmlns:a16="http://schemas.microsoft.com/office/drawing/2014/main" id="{469A54A5-A06D-4A40-842E-3BAFB6CF51D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1" name="Line 1746">
          <a:extLst>
            <a:ext uri="{FF2B5EF4-FFF2-40B4-BE49-F238E27FC236}">
              <a16:creationId xmlns:a16="http://schemas.microsoft.com/office/drawing/2014/main" id="{B68EC6EB-42CE-4FA4-B8E5-87A31B3AC15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2" name="Line 1747">
          <a:extLst>
            <a:ext uri="{FF2B5EF4-FFF2-40B4-BE49-F238E27FC236}">
              <a16:creationId xmlns:a16="http://schemas.microsoft.com/office/drawing/2014/main" id="{52A18776-23D4-41E7-BF53-72654617529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3" name="Line 1748">
          <a:extLst>
            <a:ext uri="{FF2B5EF4-FFF2-40B4-BE49-F238E27FC236}">
              <a16:creationId xmlns:a16="http://schemas.microsoft.com/office/drawing/2014/main" id="{60E2A691-1B3B-4B87-B5BD-D85A4EA7E1A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4" name="Line 1749">
          <a:extLst>
            <a:ext uri="{FF2B5EF4-FFF2-40B4-BE49-F238E27FC236}">
              <a16:creationId xmlns:a16="http://schemas.microsoft.com/office/drawing/2014/main" id="{92BB2021-724F-43E8-8A57-4DA275B7A91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5" name="Line 1750">
          <a:extLst>
            <a:ext uri="{FF2B5EF4-FFF2-40B4-BE49-F238E27FC236}">
              <a16:creationId xmlns:a16="http://schemas.microsoft.com/office/drawing/2014/main" id="{CF2E64D3-E28D-4138-AFA1-53D2BADDA0D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6" name="Line 1751">
          <a:extLst>
            <a:ext uri="{FF2B5EF4-FFF2-40B4-BE49-F238E27FC236}">
              <a16:creationId xmlns:a16="http://schemas.microsoft.com/office/drawing/2014/main" id="{A211D8C8-B2A5-4019-9747-730A40D272A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7" name="Line 1752">
          <a:extLst>
            <a:ext uri="{FF2B5EF4-FFF2-40B4-BE49-F238E27FC236}">
              <a16:creationId xmlns:a16="http://schemas.microsoft.com/office/drawing/2014/main" id="{88820239-1009-4460-B385-E857EBFEA89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8" name="Line 1753">
          <a:extLst>
            <a:ext uri="{FF2B5EF4-FFF2-40B4-BE49-F238E27FC236}">
              <a16:creationId xmlns:a16="http://schemas.microsoft.com/office/drawing/2014/main" id="{11AA7CC3-6F8C-4CBE-BD98-3A4DB6222CC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09" name="Line 1754">
          <a:extLst>
            <a:ext uri="{FF2B5EF4-FFF2-40B4-BE49-F238E27FC236}">
              <a16:creationId xmlns:a16="http://schemas.microsoft.com/office/drawing/2014/main" id="{3268084F-75D4-4B63-8942-31512D0BC75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0" name="Line 1755">
          <a:extLst>
            <a:ext uri="{FF2B5EF4-FFF2-40B4-BE49-F238E27FC236}">
              <a16:creationId xmlns:a16="http://schemas.microsoft.com/office/drawing/2014/main" id="{CB7CF127-56B7-44EE-8998-72E327395DB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1" name="Line 1756">
          <a:extLst>
            <a:ext uri="{FF2B5EF4-FFF2-40B4-BE49-F238E27FC236}">
              <a16:creationId xmlns:a16="http://schemas.microsoft.com/office/drawing/2014/main" id="{BF3B7654-AB51-420B-9F2B-1081F4BCC2E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2" name="Line 1743">
          <a:extLst>
            <a:ext uri="{FF2B5EF4-FFF2-40B4-BE49-F238E27FC236}">
              <a16:creationId xmlns:a16="http://schemas.microsoft.com/office/drawing/2014/main" id="{432F2797-857B-4437-B8ED-89AB7562E46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3" name="Line 1744">
          <a:extLst>
            <a:ext uri="{FF2B5EF4-FFF2-40B4-BE49-F238E27FC236}">
              <a16:creationId xmlns:a16="http://schemas.microsoft.com/office/drawing/2014/main" id="{4F141188-346A-48B0-BC0E-BCB963A70FE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4" name="Line 1745">
          <a:extLst>
            <a:ext uri="{FF2B5EF4-FFF2-40B4-BE49-F238E27FC236}">
              <a16:creationId xmlns:a16="http://schemas.microsoft.com/office/drawing/2014/main" id="{1D67B926-73EB-41C2-8513-E991B23BEA5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5" name="Line 1746">
          <a:extLst>
            <a:ext uri="{FF2B5EF4-FFF2-40B4-BE49-F238E27FC236}">
              <a16:creationId xmlns:a16="http://schemas.microsoft.com/office/drawing/2014/main" id="{E315E308-ABF8-4FDE-8A05-633E2A38C3C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6" name="Line 1747">
          <a:extLst>
            <a:ext uri="{FF2B5EF4-FFF2-40B4-BE49-F238E27FC236}">
              <a16:creationId xmlns:a16="http://schemas.microsoft.com/office/drawing/2014/main" id="{C25BA5F6-9715-4A19-BF92-D4D4906A953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7" name="Line 1748">
          <a:extLst>
            <a:ext uri="{FF2B5EF4-FFF2-40B4-BE49-F238E27FC236}">
              <a16:creationId xmlns:a16="http://schemas.microsoft.com/office/drawing/2014/main" id="{F63581BF-1FD8-41BB-9B45-EBBDE9F9B4B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8" name="Line 1749">
          <a:extLst>
            <a:ext uri="{FF2B5EF4-FFF2-40B4-BE49-F238E27FC236}">
              <a16:creationId xmlns:a16="http://schemas.microsoft.com/office/drawing/2014/main" id="{D4A4278B-E643-440C-AD05-4BFF9C40E85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19" name="Line 1750">
          <a:extLst>
            <a:ext uri="{FF2B5EF4-FFF2-40B4-BE49-F238E27FC236}">
              <a16:creationId xmlns:a16="http://schemas.microsoft.com/office/drawing/2014/main" id="{17055810-CB18-4AE7-A355-FEC7E328C9E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0" name="Line 1751">
          <a:extLst>
            <a:ext uri="{FF2B5EF4-FFF2-40B4-BE49-F238E27FC236}">
              <a16:creationId xmlns:a16="http://schemas.microsoft.com/office/drawing/2014/main" id="{E1735BDD-970C-466F-8D8E-DE132FD6614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1" name="Line 1752">
          <a:extLst>
            <a:ext uri="{FF2B5EF4-FFF2-40B4-BE49-F238E27FC236}">
              <a16:creationId xmlns:a16="http://schemas.microsoft.com/office/drawing/2014/main" id="{059FEAF9-10DB-42FF-9D49-D2290851D70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2" name="Line 1753">
          <a:extLst>
            <a:ext uri="{FF2B5EF4-FFF2-40B4-BE49-F238E27FC236}">
              <a16:creationId xmlns:a16="http://schemas.microsoft.com/office/drawing/2014/main" id="{C2D6C857-00CB-4ED4-8C3D-49E9F2937BC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3" name="Line 1754">
          <a:extLst>
            <a:ext uri="{FF2B5EF4-FFF2-40B4-BE49-F238E27FC236}">
              <a16:creationId xmlns:a16="http://schemas.microsoft.com/office/drawing/2014/main" id="{D95FDDD9-E5A0-40D5-894F-1B20208C6C0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4" name="Line 1755">
          <a:extLst>
            <a:ext uri="{FF2B5EF4-FFF2-40B4-BE49-F238E27FC236}">
              <a16:creationId xmlns:a16="http://schemas.microsoft.com/office/drawing/2014/main" id="{F0222F00-D6CA-4E1E-9E37-47F2D972F9A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5" name="Line 1756">
          <a:extLst>
            <a:ext uri="{FF2B5EF4-FFF2-40B4-BE49-F238E27FC236}">
              <a16:creationId xmlns:a16="http://schemas.microsoft.com/office/drawing/2014/main" id="{A0BB9F19-BBA9-40B4-8896-FFA400BC973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6" name="Line 1743">
          <a:extLst>
            <a:ext uri="{FF2B5EF4-FFF2-40B4-BE49-F238E27FC236}">
              <a16:creationId xmlns:a16="http://schemas.microsoft.com/office/drawing/2014/main" id="{56CD1794-AAEB-495D-99D5-1C5241420B4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7" name="Line 1744">
          <a:extLst>
            <a:ext uri="{FF2B5EF4-FFF2-40B4-BE49-F238E27FC236}">
              <a16:creationId xmlns:a16="http://schemas.microsoft.com/office/drawing/2014/main" id="{FEAEE2D7-4869-4E64-BE56-287ED9FF582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8" name="Line 1745">
          <a:extLst>
            <a:ext uri="{FF2B5EF4-FFF2-40B4-BE49-F238E27FC236}">
              <a16:creationId xmlns:a16="http://schemas.microsoft.com/office/drawing/2014/main" id="{215916FF-A7D5-4EB9-B464-58B1D1DD6E6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29" name="Line 1746">
          <a:extLst>
            <a:ext uri="{FF2B5EF4-FFF2-40B4-BE49-F238E27FC236}">
              <a16:creationId xmlns:a16="http://schemas.microsoft.com/office/drawing/2014/main" id="{3D7813EF-FB6B-4083-80A7-5BA32A32922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0" name="Line 1747">
          <a:extLst>
            <a:ext uri="{FF2B5EF4-FFF2-40B4-BE49-F238E27FC236}">
              <a16:creationId xmlns:a16="http://schemas.microsoft.com/office/drawing/2014/main" id="{A79F3C83-CDFC-4185-BB2C-1E9685D4BD7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1" name="Line 1748">
          <a:extLst>
            <a:ext uri="{FF2B5EF4-FFF2-40B4-BE49-F238E27FC236}">
              <a16:creationId xmlns:a16="http://schemas.microsoft.com/office/drawing/2014/main" id="{8D049135-D2C7-4F6F-B73B-8594C2526E6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2" name="Line 1749">
          <a:extLst>
            <a:ext uri="{FF2B5EF4-FFF2-40B4-BE49-F238E27FC236}">
              <a16:creationId xmlns:a16="http://schemas.microsoft.com/office/drawing/2014/main" id="{E1C2534F-B976-44EC-8756-EEF1CDDFC46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3" name="Line 1750">
          <a:extLst>
            <a:ext uri="{FF2B5EF4-FFF2-40B4-BE49-F238E27FC236}">
              <a16:creationId xmlns:a16="http://schemas.microsoft.com/office/drawing/2014/main" id="{3FE87E6D-F247-4A34-B1EF-F59B5FF5488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4" name="Line 1751">
          <a:extLst>
            <a:ext uri="{FF2B5EF4-FFF2-40B4-BE49-F238E27FC236}">
              <a16:creationId xmlns:a16="http://schemas.microsoft.com/office/drawing/2014/main" id="{F6DAA414-8BBA-43AE-8023-DB2A030B408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5" name="Line 1752">
          <a:extLst>
            <a:ext uri="{FF2B5EF4-FFF2-40B4-BE49-F238E27FC236}">
              <a16:creationId xmlns:a16="http://schemas.microsoft.com/office/drawing/2014/main" id="{BA5BD35F-5DFB-4BB3-848C-688B3992AB3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6" name="Line 1753">
          <a:extLst>
            <a:ext uri="{FF2B5EF4-FFF2-40B4-BE49-F238E27FC236}">
              <a16:creationId xmlns:a16="http://schemas.microsoft.com/office/drawing/2014/main" id="{0C7E36AB-71E2-42C5-BC5F-266CC21E735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7" name="Line 1754">
          <a:extLst>
            <a:ext uri="{FF2B5EF4-FFF2-40B4-BE49-F238E27FC236}">
              <a16:creationId xmlns:a16="http://schemas.microsoft.com/office/drawing/2014/main" id="{3FECF477-74F3-446A-BDDD-2AA23EA95B4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8" name="Line 1755">
          <a:extLst>
            <a:ext uri="{FF2B5EF4-FFF2-40B4-BE49-F238E27FC236}">
              <a16:creationId xmlns:a16="http://schemas.microsoft.com/office/drawing/2014/main" id="{53640620-6469-4631-85BC-9CCCA365A58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39" name="Line 1756">
          <a:extLst>
            <a:ext uri="{FF2B5EF4-FFF2-40B4-BE49-F238E27FC236}">
              <a16:creationId xmlns:a16="http://schemas.microsoft.com/office/drawing/2014/main" id="{EFC77F2A-04F0-4A5E-A8D9-297AC40EA21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0" name="Line 1743">
          <a:extLst>
            <a:ext uri="{FF2B5EF4-FFF2-40B4-BE49-F238E27FC236}">
              <a16:creationId xmlns:a16="http://schemas.microsoft.com/office/drawing/2014/main" id="{5E37F8B6-40FC-486B-BA7F-D3F613C2454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1" name="Line 1744">
          <a:extLst>
            <a:ext uri="{FF2B5EF4-FFF2-40B4-BE49-F238E27FC236}">
              <a16:creationId xmlns:a16="http://schemas.microsoft.com/office/drawing/2014/main" id="{F74112DD-32F3-4796-8177-507E45B8FEE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2" name="Line 1745">
          <a:extLst>
            <a:ext uri="{FF2B5EF4-FFF2-40B4-BE49-F238E27FC236}">
              <a16:creationId xmlns:a16="http://schemas.microsoft.com/office/drawing/2014/main" id="{7651DA58-239A-480E-8005-ACA22E28B14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3" name="Line 1746">
          <a:extLst>
            <a:ext uri="{FF2B5EF4-FFF2-40B4-BE49-F238E27FC236}">
              <a16:creationId xmlns:a16="http://schemas.microsoft.com/office/drawing/2014/main" id="{4E0595CA-FAD9-48FC-B1BE-2A1169A68B3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4" name="Line 1747">
          <a:extLst>
            <a:ext uri="{FF2B5EF4-FFF2-40B4-BE49-F238E27FC236}">
              <a16:creationId xmlns:a16="http://schemas.microsoft.com/office/drawing/2014/main" id="{AB9B954C-9146-4AC6-980D-C43C7DCFD6B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5" name="Line 1748">
          <a:extLst>
            <a:ext uri="{FF2B5EF4-FFF2-40B4-BE49-F238E27FC236}">
              <a16:creationId xmlns:a16="http://schemas.microsoft.com/office/drawing/2014/main" id="{F6CE9671-61A1-48EA-8CF3-61D8AB2D156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6" name="Line 1749">
          <a:extLst>
            <a:ext uri="{FF2B5EF4-FFF2-40B4-BE49-F238E27FC236}">
              <a16:creationId xmlns:a16="http://schemas.microsoft.com/office/drawing/2014/main" id="{AD7414D4-79DC-4EDF-B7DD-390E6B363EA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7" name="Line 1750">
          <a:extLst>
            <a:ext uri="{FF2B5EF4-FFF2-40B4-BE49-F238E27FC236}">
              <a16:creationId xmlns:a16="http://schemas.microsoft.com/office/drawing/2014/main" id="{83575251-C582-41E8-99DA-32FA02FACF2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8" name="Line 1751">
          <a:extLst>
            <a:ext uri="{FF2B5EF4-FFF2-40B4-BE49-F238E27FC236}">
              <a16:creationId xmlns:a16="http://schemas.microsoft.com/office/drawing/2014/main" id="{6E0CE1CF-C2A5-45C5-9CAF-E6454CDB1CE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49" name="Line 1752">
          <a:extLst>
            <a:ext uri="{FF2B5EF4-FFF2-40B4-BE49-F238E27FC236}">
              <a16:creationId xmlns:a16="http://schemas.microsoft.com/office/drawing/2014/main" id="{1B1B8099-F8DB-4A8D-A9B7-66A2F2D2F82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0" name="Line 1753">
          <a:extLst>
            <a:ext uri="{FF2B5EF4-FFF2-40B4-BE49-F238E27FC236}">
              <a16:creationId xmlns:a16="http://schemas.microsoft.com/office/drawing/2014/main" id="{7B7223E0-C674-4D93-97C1-78829C00992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1" name="Line 1754">
          <a:extLst>
            <a:ext uri="{FF2B5EF4-FFF2-40B4-BE49-F238E27FC236}">
              <a16:creationId xmlns:a16="http://schemas.microsoft.com/office/drawing/2014/main" id="{BA752EA4-64C0-4028-9485-23D9319E90F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2" name="Line 1755">
          <a:extLst>
            <a:ext uri="{FF2B5EF4-FFF2-40B4-BE49-F238E27FC236}">
              <a16:creationId xmlns:a16="http://schemas.microsoft.com/office/drawing/2014/main" id="{EB7F1C8A-9580-4A7E-96AB-D0815E64D5F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3" name="Line 1756">
          <a:extLst>
            <a:ext uri="{FF2B5EF4-FFF2-40B4-BE49-F238E27FC236}">
              <a16:creationId xmlns:a16="http://schemas.microsoft.com/office/drawing/2014/main" id="{957D5FBD-482E-4646-BFFA-E09E8B9DDBD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4" name="Line 1743">
          <a:extLst>
            <a:ext uri="{FF2B5EF4-FFF2-40B4-BE49-F238E27FC236}">
              <a16:creationId xmlns:a16="http://schemas.microsoft.com/office/drawing/2014/main" id="{8DE5C064-7256-451B-99B6-EAAB4CD764D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5" name="Line 1744">
          <a:extLst>
            <a:ext uri="{FF2B5EF4-FFF2-40B4-BE49-F238E27FC236}">
              <a16:creationId xmlns:a16="http://schemas.microsoft.com/office/drawing/2014/main" id="{6C24B3FC-296B-47E0-945A-4FD272394D6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6" name="Line 1745">
          <a:extLst>
            <a:ext uri="{FF2B5EF4-FFF2-40B4-BE49-F238E27FC236}">
              <a16:creationId xmlns:a16="http://schemas.microsoft.com/office/drawing/2014/main" id="{3077CCE8-2D0D-41F4-85A4-502A3B98DE4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7" name="Line 1746">
          <a:extLst>
            <a:ext uri="{FF2B5EF4-FFF2-40B4-BE49-F238E27FC236}">
              <a16:creationId xmlns:a16="http://schemas.microsoft.com/office/drawing/2014/main" id="{8800F375-9792-4541-A6E9-DB8A02236A9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8" name="Line 1747">
          <a:extLst>
            <a:ext uri="{FF2B5EF4-FFF2-40B4-BE49-F238E27FC236}">
              <a16:creationId xmlns:a16="http://schemas.microsoft.com/office/drawing/2014/main" id="{9AA76705-63E8-4D45-8A38-969490EBCDD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59" name="Line 1748">
          <a:extLst>
            <a:ext uri="{FF2B5EF4-FFF2-40B4-BE49-F238E27FC236}">
              <a16:creationId xmlns:a16="http://schemas.microsoft.com/office/drawing/2014/main" id="{4B6AB131-0B74-4C27-89E5-48DE339B7B1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0" name="Line 1749">
          <a:extLst>
            <a:ext uri="{FF2B5EF4-FFF2-40B4-BE49-F238E27FC236}">
              <a16:creationId xmlns:a16="http://schemas.microsoft.com/office/drawing/2014/main" id="{B037CF18-B990-46FC-9308-95858953CF7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1" name="Line 1750">
          <a:extLst>
            <a:ext uri="{FF2B5EF4-FFF2-40B4-BE49-F238E27FC236}">
              <a16:creationId xmlns:a16="http://schemas.microsoft.com/office/drawing/2014/main" id="{65A560D0-963C-4922-AADA-86426D87CC6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2" name="Line 1751">
          <a:extLst>
            <a:ext uri="{FF2B5EF4-FFF2-40B4-BE49-F238E27FC236}">
              <a16:creationId xmlns:a16="http://schemas.microsoft.com/office/drawing/2014/main" id="{471D6578-4F4A-4464-9DBD-DA4EF49611A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3" name="Line 1752">
          <a:extLst>
            <a:ext uri="{FF2B5EF4-FFF2-40B4-BE49-F238E27FC236}">
              <a16:creationId xmlns:a16="http://schemas.microsoft.com/office/drawing/2014/main" id="{FB143DD0-7E28-4467-8DD0-78CFBF06EE7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4" name="Line 1753">
          <a:extLst>
            <a:ext uri="{FF2B5EF4-FFF2-40B4-BE49-F238E27FC236}">
              <a16:creationId xmlns:a16="http://schemas.microsoft.com/office/drawing/2014/main" id="{7B95D84A-7BAF-477E-BA15-9F433A38A9F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5" name="Line 1754">
          <a:extLst>
            <a:ext uri="{FF2B5EF4-FFF2-40B4-BE49-F238E27FC236}">
              <a16:creationId xmlns:a16="http://schemas.microsoft.com/office/drawing/2014/main" id="{18CEEFB9-A620-4F4A-8068-905184CB144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6" name="Line 1755">
          <a:extLst>
            <a:ext uri="{FF2B5EF4-FFF2-40B4-BE49-F238E27FC236}">
              <a16:creationId xmlns:a16="http://schemas.microsoft.com/office/drawing/2014/main" id="{4AA88970-840B-4D9B-8622-825E229672D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7" name="Line 1756">
          <a:extLst>
            <a:ext uri="{FF2B5EF4-FFF2-40B4-BE49-F238E27FC236}">
              <a16:creationId xmlns:a16="http://schemas.microsoft.com/office/drawing/2014/main" id="{11330147-74AE-467E-8FCC-51A8435B3A0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8" name="Line 1743">
          <a:extLst>
            <a:ext uri="{FF2B5EF4-FFF2-40B4-BE49-F238E27FC236}">
              <a16:creationId xmlns:a16="http://schemas.microsoft.com/office/drawing/2014/main" id="{7EC57F0E-5E93-47F1-9696-5FA4EF53051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69" name="Line 1744">
          <a:extLst>
            <a:ext uri="{FF2B5EF4-FFF2-40B4-BE49-F238E27FC236}">
              <a16:creationId xmlns:a16="http://schemas.microsoft.com/office/drawing/2014/main" id="{1F51656F-B4F5-4B32-84D7-B137D1B66CD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0" name="Line 1745">
          <a:extLst>
            <a:ext uri="{FF2B5EF4-FFF2-40B4-BE49-F238E27FC236}">
              <a16:creationId xmlns:a16="http://schemas.microsoft.com/office/drawing/2014/main" id="{654231E5-4735-42F6-B059-BE11CC4D39B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1" name="Line 1746">
          <a:extLst>
            <a:ext uri="{FF2B5EF4-FFF2-40B4-BE49-F238E27FC236}">
              <a16:creationId xmlns:a16="http://schemas.microsoft.com/office/drawing/2014/main" id="{DA21718D-4BFE-4BD1-81B4-64E3AD1E410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2" name="Line 1747">
          <a:extLst>
            <a:ext uri="{FF2B5EF4-FFF2-40B4-BE49-F238E27FC236}">
              <a16:creationId xmlns:a16="http://schemas.microsoft.com/office/drawing/2014/main" id="{F5E7FB24-2EAB-43AE-931E-17F9B9DD0E6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3" name="Line 1748">
          <a:extLst>
            <a:ext uri="{FF2B5EF4-FFF2-40B4-BE49-F238E27FC236}">
              <a16:creationId xmlns:a16="http://schemas.microsoft.com/office/drawing/2014/main" id="{BEFA17F4-812D-4789-8D17-103ABD01029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4" name="Line 1749">
          <a:extLst>
            <a:ext uri="{FF2B5EF4-FFF2-40B4-BE49-F238E27FC236}">
              <a16:creationId xmlns:a16="http://schemas.microsoft.com/office/drawing/2014/main" id="{A15712DF-0762-480E-9477-D4759994600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5" name="Line 1750">
          <a:extLst>
            <a:ext uri="{FF2B5EF4-FFF2-40B4-BE49-F238E27FC236}">
              <a16:creationId xmlns:a16="http://schemas.microsoft.com/office/drawing/2014/main" id="{4D278CB8-B56C-44FE-A6AD-D026EC0E075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6" name="Line 1751">
          <a:extLst>
            <a:ext uri="{FF2B5EF4-FFF2-40B4-BE49-F238E27FC236}">
              <a16:creationId xmlns:a16="http://schemas.microsoft.com/office/drawing/2014/main" id="{9CD3AD20-2D53-494C-8135-D100BC076F5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7" name="Line 1752">
          <a:extLst>
            <a:ext uri="{FF2B5EF4-FFF2-40B4-BE49-F238E27FC236}">
              <a16:creationId xmlns:a16="http://schemas.microsoft.com/office/drawing/2014/main" id="{43E1BA1E-1D79-4253-A6CD-AED76704526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8" name="Line 1753">
          <a:extLst>
            <a:ext uri="{FF2B5EF4-FFF2-40B4-BE49-F238E27FC236}">
              <a16:creationId xmlns:a16="http://schemas.microsoft.com/office/drawing/2014/main" id="{E837AE60-9885-4361-919A-E53916812FD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79" name="Line 1754">
          <a:extLst>
            <a:ext uri="{FF2B5EF4-FFF2-40B4-BE49-F238E27FC236}">
              <a16:creationId xmlns:a16="http://schemas.microsoft.com/office/drawing/2014/main" id="{99ED5817-EF4F-475C-9B3E-21577A33DCB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0" name="Line 1755">
          <a:extLst>
            <a:ext uri="{FF2B5EF4-FFF2-40B4-BE49-F238E27FC236}">
              <a16:creationId xmlns:a16="http://schemas.microsoft.com/office/drawing/2014/main" id="{FAF33621-F11E-4F9F-8CE3-3A82A9BC504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1" name="Line 1756">
          <a:extLst>
            <a:ext uri="{FF2B5EF4-FFF2-40B4-BE49-F238E27FC236}">
              <a16:creationId xmlns:a16="http://schemas.microsoft.com/office/drawing/2014/main" id="{B54DC444-4D89-4E5B-8EAC-0D7D65187E9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2" name="Line 1743">
          <a:extLst>
            <a:ext uri="{FF2B5EF4-FFF2-40B4-BE49-F238E27FC236}">
              <a16:creationId xmlns:a16="http://schemas.microsoft.com/office/drawing/2014/main" id="{6AF401E1-269F-4977-A298-2AE255A5792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3" name="Line 1744">
          <a:extLst>
            <a:ext uri="{FF2B5EF4-FFF2-40B4-BE49-F238E27FC236}">
              <a16:creationId xmlns:a16="http://schemas.microsoft.com/office/drawing/2014/main" id="{152CE745-C73B-4691-8B41-DACA6BD54EE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4" name="Line 1745">
          <a:extLst>
            <a:ext uri="{FF2B5EF4-FFF2-40B4-BE49-F238E27FC236}">
              <a16:creationId xmlns:a16="http://schemas.microsoft.com/office/drawing/2014/main" id="{CC329EA8-650E-4068-8358-ACAE01CC4C2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5" name="Line 1746">
          <a:extLst>
            <a:ext uri="{FF2B5EF4-FFF2-40B4-BE49-F238E27FC236}">
              <a16:creationId xmlns:a16="http://schemas.microsoft.com/office/drawing/2014/main" id="{B65557B2-B11E-4E5B-AF03-B68C6474B13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6" name="Line 1747">
          <a:extLst>
            <a:ext uri="{FF2B5EF4-FFF2-40B4-BE49-F238E27FC236}">
              <a16:creationId xmlns:a16="http://schemas.microsoft.com/office/drawing/2014/main" id="{87C585F4-B5CA-454A-8CFE-1607A2DF8AD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7" name="Line 1748">
          <a:extLst>
            <a:ext uri="{FF2B5EF4-FFF2-40B4-BE49-F238E27FC236}">
              <a16:creationId xmlns:a16="http://schemas.microsoft.com/office/drawing/2014/main" id="{DFC2637A-EC9B-4BFA-8FB4-0B45A69E570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8" name="Line 1749">
          <a:extLst>
            <a:ext uri="{FF2B5EF4-FFF2-40B4-BE49-F238E27FC236}">
              <a16:creationId xmlns:a16="http://schemas.microsoft.com/office/drawing/2014/main" id="{085F8179-3400-42ED-9CD9-818F3CD25AB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89" name="Line 1750">
          <a:extLst>
            <a:ext uri="{FF2B5EF4-FFF2-40B4-BE49-F238E27FC236}">
              <a16:creationId xmlns:a16="http://schemas.microsoft.com/office/drawing/2014/main" id="{FCBD7A97-0B88-4AD1-9C5C-43612308F30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0" name="Line 1751">
          <a:extLst>
            <a:ext uri="{FF2B5EF4-FFF2-40B4-BE49-F238E27FC236}">
              <a16:creationId xmlns:a16="http://schemas.microsoft.com/office/drawing/2014/main" id="{D548E3D5-FBCD-4356-8FF7-01371A3EAAC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1" name="Line 1752">
          <a:extLst>
            <a:ext uri="{FF2B5EF4-FFF2-40B4-BE49-F238E27FC236}">
              <a16:creationId xmlns:a16="http://schemas.microsoft.com/office/drawing/2014/main" id="{C9CEFABA-C633-4019-B61C-3E70D102931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2" name="Line 1753">
          <a:extLst>
            <a:ext uri="{FF2B5EF4-FFF2-40B4-BE49-F238E27FC236}">
              <a16:creationId xmlns:a16="http://schemas.microsoft.com/office/drawing/2014/main" id="{CE68CF7B-642E-492B-A57C-81719FAED26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3" name="Line 1754">
          <a:extLst>
            <a:ext uri="{FF2B5EF4-FFF2-40B4-BE49-F238E27FC236}">
              <a16:creationId xmlns:a16="http://schemas.microsoft.com/office/drawing/2014/main" id="{0A7CD97B-178B-458E-BE55-DE7AB1D8B6D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4" name="Line 1755">
          <a:extLst>
            <a:ext uri="{FF2B5EF4-FFF2-40B4-BE49-F238E27FC236}">
              <a16:creationId xmlns:a16="http://schemas.microsoft.com/office/drawing/2014/main" id="{A3348F27-C631-49B8-8E8E-EBE0A4AFD33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5" name="Line 1756">
          <a:extLst>
            <a:ext uri="{FF2B5EF4-FFF2-40B4-BE49-F238E27FC236}">
              <a16:creationId xmlns:a16="http://schemas.microsoft.com/office/drawing/2014/main" id="{D84B0C03-8BD9-4E73-9D03-24C972A7CEE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6" name="Line 1743">
          <a:extLst>
            <a:ext uri="{FF2B5EF4-FFF2-40B4-BE49-F238E27FC236}">
              <a16:creationId xmlns:a16="http://schemas.microsoft.com/office/drawing/2014/main" id="{E845A860-5798-4FBB-8259-D7A737BE094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7" name="Line 1744">
          <a:extLst>
            <a:ext uri="{FF2B5EF4-FFF2-40B4-BE49-F238E27FC236}">
              <a16:creationId xmlns:a16="http://schemas.microsoft.com/office/drawing/2014/main" id="{561ED97C-67BC-47FD-8D5D-16E6F472077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8" name="Line 1745">
          <a:extLst>
            <a:ext uri="{FF2B5EF4-FFF2-40B4-BE49-F238E27FC236}">
              <a16:creationId xmlns:a16="http://schemas.microsoft.com/office/drawing/2014/main" id="{77C0606F-32F7-4225-BD4E-734423D8D8F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99" name="Line 1746">
          <a:extLst>
            <a:ext uri="{FF2B5EF4-FFF2-40B4-BE49-F238E27FC236}">
              <a16:creationId xmlns:a16="http://schemas.microsoft.com/office/drawing/2014/main" id="{229CD1B2-B7A4-4333-9F31-FAE75483DAC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0" name="Line 1747">
          <a:extLst>
            <a:ext uri="{FF2B5EF4-FFF2-40B4-BE49-F238E27FC236}">
              <a16:creationId xmlns:a16="http://schemas.microsoft.com/office/drawing/2014/main" id="{282434FC-F1D8-4059-8D88-DAA6DD6B0EE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1" name="Line 1748">
          <a:extLst>
            <a:ext uri="{FF2B5EF4-FFF2-40B4-BE49-F238E27FC236}">
              <a16:creationId xmlns:a16="http://schemas.microsoft.com/office/drawing/2014/main" id="{4E9225AC-F050-47B6-91DF-621DF246A02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2" name="Line 1749">
          <a:extLst>
            <a:ext uri="{FF2B5EF4-FFF2-40B4-BE49-F238E27FC236}">
              <a16:creationId xmlns:a16="http://schemas.microsoft.com/office/drawing/2014/main" id="{88C5A40B-7E5C-472A-9A0B-0282E9133F2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3" name="Line 1750">
          <a:extLst>
            <a:ext uri="{FF2B5EF4-FFF2-40B4-BE49-F238E27FC236}">
              <a16:creationId xmlns:a16="http://schemas.microsoft.com/office/drawing/2014/main" id="{13FFBA99-F9CB-4412-8BD4-4F5CF0CD766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4" name="Line 1751">
          <a:extLst>
            <a:ext uri="{FF2B5EF4-FFF2-40B4-BE49-F238E27FC236}">
              <a16:creationId xmlns:a16="http://schemas.microsoft.com/office/drawing/2014/main" id="{56B8DB42-5477-46BB-B81B-F218EC184E5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5" name="Line 1752">
          <a:extLst>
            <a:ext uri="{FF2B5EF4-FFF2-40B4-BE49-F238E27FC236}">
              <a16:creationId xmlns:a16="http://schemas.microsoft.com/office/drawing/2014/main" id="{5473A59E-4804-47DC-8836-87EF328973D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6" name="Line 1753">
          <a:extLst>
            <a:ext uri="{FF2B5EF4-FFF2-40B4-BE49-F238E27FC236}">
              <a16:creationId xmlns:a16="http://schemas.microsoft.com/office/drawing/2014/main" id="{2AFF2BE7-EB50-4009-B44B-DE8F2A94103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7" name="Line 1754">
          <a:extLst>
            <a:ext uri="{FF2B5EF4-FFF2-40B4-BE49-F238E27FC236}">
              <a16:creationId xmlns:a16="http://schemas.microsoft.com/office/drawing/2014/main" id="{08F30C23-C540-48A0-8108-5C9448BEB9A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8" name="Line 1755">
          <a:extLst>
            <a:ext uri="{FF2B5EF4-FFF2-40B4-BE49-F238E27FC236}">
              <a16:creationId xmlns:a16="http://schemas.microsoft.com/office/drawing/2014/main" id="{7FCFC94C-E38B-409E-97BC-CA888584FD2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09" name="Line 1756">
          <a:extLst>
            <a:ext uri="{FF2B5EF4-FFF2-40B4-BE49-F238E27FC236}">
              <a16:creationId xmlns:a16="http://schemas.microsoft.com/office/drawing/2014/main" id="{A42CA6DE-5DE5-47E6-A9EB-8532B86886E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0" name="Line 1743">
          <a:extLst>
            <a:ext uri="{FF2B5EF4-FFF2-40B4-BE49-F238E27FC236}">
              <a16:creationId xmlns:a16="http://schemas.microsoft.com/office/drawing/2014/main" id="{8A06177D-6DDD-4CBF-AD33-0E084737B3E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1" name="Line 1744">
          <a:extLst>
            <a:ext uri="{FF2B5EF4-FFF2-40B4-BE49-F238E27FC236}">
              <a16:creationId xmlns:a16="http://schemas.microsoft.com/office/drawing/2014/main" id="{29C07F45-D7C3-4BF4-8B1B-9BDB3024A87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2" name="Line 1745">
          <a:extLst>
            <a:ext uri="{FF2B5EF4-FFF2-40B4-BE49-F238E27FC236}">
              <a16:creationId xmlns:a16="http://schemas.microsoft.com/office/drawing/2014/main" id="{19966219-C93D-410D-8BE6-F207AC0267F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3" name="Line 1746">
          <a:extLst>
            <a:ext uri="{FF2B5EF4-FFF2-40B4-BE49-F238E27FC236}">
              <a16:creationId xmlns:a16="http://schemas.microsoft.com/office/drawing/2014/main" id="{F1590580-1B69-4D77-87AC-EFE06387BC3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4" name="Line 1747">
          <a:extLst>
            <a:ext uri="{FF2B5EF4-FFF2-40B4-BE49-F238E27FC236}">
              <a16:creationId xmlns:a16="http://schemas.microsoft.com/office/drawing/2014/main" id="{C9E8AC32-8B05-4C25-9DFA-6E47717ADBF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5" name="Line 1748">
          <a:extLst>
            <a:ext uri="{FF2B5EF4-FFF2-40B4-BE49-F238E27FC236}">
              <a16:creationId xmlns:a16="http://schemas.microsoft.com/office/drawing/2014/main" id="{C54E84FE-20E0-4C92-8D60-97C79D0BEEB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6" name="Line 1749">
          <a:extLst>
            <a:ext uri="{FF2B5EF4-FFF2-40B4-BE49-F238E27FC236}">
              <a16:creationId xmlns:a16="http://schemas.microsoft.com/office/drawing/2014/main" id="{11F6C693-2628-4A59-9313-152E23FB1A4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7" name="Line 1750">
          <a:extLst>
            <a:ext uri="{FF2B5EF4-FFF2-40B4-BE49-F238E27FC236}">
              <a16:creationId xmlns:a16="http://schemas.microsoft.com/office/drawing/2014/main" id="{55B9D4E0-9638-4150-9F1B-6BCA2DFCC2E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8" name="Line 1751">
          <a:extLst>
            <a:ext uri="{FF2B5EF4-FFF2-40B4-BE49-F238E27FC236}">
              <a16:creationId xmlns:a16="http://schemas.microsoft.com/office/drawing/2014/main" id="{1152E3CC-C160-4D9D-9A36-5156C78E50E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19" name="Line 1752">
          <a:extLst>
            <a:ext uri="{FF2B5EF4-FFF2-40B4-BE49-F238E27FC236}">
              <a16:creationId xmlns:a16="http://schemas.microsoft.com/office/drawing/2014/main" id="{228DC445-B95B-4D10-85E2-78BF20DAAFF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0" name="Line 1753">
          <a:extLst>
            <a:ext uri="{FF2B5EF4-FFF2-40B4-BE49-F238E27FC236}">
              <a16:creationId xmlns:a16="http://schemas.microsoft.com/office/drawing/2014/main" id="{78C070C2-C9ED-4427-8FCC-950F9BB9880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1" name="Line 1754">
          <a:extLst>
            <a:ext uri="{FF2B5EF4-FFF2-40B4-BE49-F238E27FC236}">
              <a16:creationId xmlns:a16="http://schemas.microsoft.com/office/drawing/2014/main" id="{AD151343-28CA-4A79-85E7-7DD7C0D4DCF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2" name="Line 1755">
          <a:extLst>
            <a:ext uri="{FF2B5EF4-FFF2-40B4-BE49-F238E27FC236}">
              <a16:creationId xmlns:a16="http://schemas.microsoft.com/office/drawing/2014/main" id="{2DDAC97E-77E2-4B7D-A8A4-A4FB778E4D9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23" name="Line 1756">
          <a:extLst>
            <a:ext uri="{FF2B5EF4-FFF2-40B4-BE49-F238E27FC236}">
              <a16:creationId xmlns:a16="http://schemas.microsoft.com/office/drawing/2014/main" id="{B9F86722-843C-4459-925A-DBD9A2057E2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4" name="Line 1743">
          <a:extLst>
            <a:ext uri="{FF2B5EF4-FFF2-40B4-BE49-F238E27FC236}">
              <a16:creationId xmlns:a16="http://schemas.microsoft.com/office/drawing/2014/main" id="{B93373A8-CC8E-475A-AE0C-101BA1E1E01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5" name="Line 1744">
          <a:extLst>
            <a:ext uri="{FF2B5EF4-FFF2-40B4-BE49-F238E27FC236}">
              <a16:creationId xmlns:a16="http://schemas.microsoft.com/office/drawing/2014/main" id="{4A82AE41-05EB-47FF-9E07-57CD4193771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6" name="Line 1745">
          <a:extLst>
            <a:ext uri="{FF2B5EF4-FFF2-40B4-BE49-F238E27FC236}">
              <a16:creationId xmlns:a16="http://schemas.microsoft.com/office/drawing/2014/main" id="{6A3D317F-3503-46A2-BBB1-FD050455384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7" name="Line 1746">
          <a:extLst>
            <a:ext uri="{FF2B5EF4-FFF2-40B4-BE49-F238E27FC236}">
              <a16:creationId xmlns:a16="http://schemas.microsoft.com/office/drawing/2014/main" id="{CF859C8A-A0C6-4011-B8E4-2C84036300E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8" name="Line 1747">
          <a:extLst>
            <a:ext uri="{FF2B5EF4-FFF2-40B4-BE49-F238E27FC236}">
              <a16:creationId xmlns:a16="http://schemas.microsoft.com/office/drawing/2014/main" id="{91805667-AA7B-4702-A5F0-DD00D3315F8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29" name="Line 1748">
          <a:extLst>
            <a:ext uri="{FF2B5EF4-FFF2-40B4-BE49-F238E27FC236}">
              <a16:creationId xmlns:a16="http://schemas.microsoft.com/office/drawing/2014/main" id="{78E71E91-610B-4049-B0B3-F58E3242850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0" name="Line 1749">
          <a:extLst>
            <a:ext uri="{FF2B5EF4-FFF2-40B4-BE49-F238E27FC236}">
              <a16:creationId xmlns:a16="http://schemas.microsoft.com/office/drawing/2014/main" id="{19E9F6D5-301A-4B33-8826-78DBF49E559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1" name="Line 1750">
          <a:extLst>
            <a:ext uri="{FF2B5EF4-FFF2-40B4-BE49-F238E27FC236}">
              <a16:creationId xmlns:a16="http://schemas.microsoft.com/office/drawing/2014/main" id="{59B1DA79-6F56-4A31-B48D-845701E4D1C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2" name="Line 1751">
          <a:extLst>
            <a:ext uri="{FF2B5EF4-FFF2-40B4-BE49-F238E27FC236}">
              <a16:creationId xmlns:a16="http://schemas.microsoft.com/office/drawing/2014/main" id="{CF332D77-15DC-4002-B0C0-0F60F15FEA6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3" name="Line 1752">
          <a:extLst>
            <a:ext uri="{FF2B5EF4-FFF2-40B4-BE49-F238E27FC236}">
              <a16:creationId xmlns:a16="http://schemas.microsoft.com/office/drawing/2014/main" id="{8A7B5676-EBB5-4E2D-B855-234B60CFDD4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4" name="Line 1753">
          <a:extLst>
            <a:ext uri="{FF2B5EF4-FFF2-40B4-BE49-F238E27FC236}">
              <a16:creationId xmlns:a16="http://schemas.microsoft.com/office/drawing/2014/main" id="{09C617F3-574B-4319-8DAD-353FDD3ECF2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5" name="Line 1754">
          <a:extLst>
            <a:ext uri="{FF2B5EF4-FFF2-40B4-BE49-F238E27FC236}">
              <a16:creationId xmlns:a16="http://schemas.microsoft.com/office/drawing/2014/main" id="{E62A9E9A-523B-40D9-B9A9-F6C0EB3E4DA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6" name="Line 1755">
          <a:extLst>
            <a:ext uri="{FF2B5EF4-FFF2-40B4-BE49-F238E27FC236}">
              <a16:creationId xmlns:a16="http://schemas.microsoft.com/office/drawing/2014/main" id="{59CDAD62-4174-49AA-AB65-7ECDD5B5878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7" name="Line 1756">
          <a:extLst>
            <a:ext uri="{FF2B5EF4-FFF2-40B4-BE49-F238E27FC236}">
              <a16:creationId xmlns:a16="http://schemas.microsoft.com/office/drawing/2014/main" id="{9267E572-E1E0-49D7-8E64-211A07E3953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8" name="Line 1743">
          <a:extLst>
            <a:ext uri="{FF2B5EF4-FFF2-40B4-BE49-F238E27FC236}">
              <a16:creationId xmlns:a16="http://schemas.microsoft.com/office/drawing/2014/main" id="{4425D48F-2A0B-474D-9DB2-6C7567E360B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39" name="Line 1744">
          <a:extLst>
            <a:ext uri="{FF2B5EF4-FFF2-40B4-BE49-F238E27FC236}">
              <a16:creationId xmlns:a16="http://schemas.microsoft.com/office/drawing/2014/main" id="{612A7BA5-533D-45D6-A17C-EFA91208CE8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40" name="Line 1745">
          <a:extLst>
            <a:ext uri="{FF2B5EF4-FFF2-40B4-BE49-F238E27FC236}">
              <a16:creationId xmlns:a16="http://schemas.microsoft.com/office/drawing/2014/main" id="{43060351-02F3-46C6-8610-BBE44C7A8C8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41" name="Line 1746">
          <a:extLst>
            <a:ext uri="{FF2B5EF4-FFF2-40B4-BE49-F238E27FC236}">
              <a16:creationId xmlns:a16="http://schemas.microsoft.com/office/drawing/2014/main" id="{EFB93ECB-3D62-4797-A043-E88B4394633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42" name="Line 1747">
          <a:extLst>
            <a:ext uri="{FF2B5EF4-FFF2-40B4-BE49-F238E27FC236}">
              <a16:creationId xmlns:a16="http://schemas.microsoft.com/office/drawing/2014/main" id="{E9C14FDC-592F-44F2-8D6D-F8D84FA5D29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43" name="Line 1748">
          <a:extLst>
            <a:ext uri="{FF2B5EF4-FFF2-40B4-BE49-F238E27FC236}">
              <a16:creationId xmlns:a16="http://schemas.microsoft.com/office/drawing/2014/main" id="{FCE22410-6EA2-4D57-BA63-B57460EDE2C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44" name="Line 1749">
          <a:extLst>
            <a:ext uri="{FF2B5EF4-FFF2-40B4-BE49-F238E27FC236}">
              <a16:creationId xmlns:a16="http://schemas.microsoft.com/office/drawing/2014/main" id="{2F20A85B-8076-40F1-8D31-4E2B5C3548E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45" name="Line 1750">
          <a:extLst>
            <a:ext uri="{FF2B5EF4-FFF2-40B4-BE49-F238E27FC236}">
              <a16:creationId xmlns:a16="http://schemas.microsoft.com/office/drawing/2014/main" id="{68ABFC2C-30D9-4BAA-8D84-30F9748AB18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46" name="Line 1751">
          <a:extLst>
            <a:ext uri="{FF2B5EF4-FFF2-40B4-BE49-F238E27FC236}">
              <a16:creationId xmlns:a16="http://schemas.microsoft.com/office/drawing/2014/main" id="{569C73E8-7F72-4A00-8662-941B8C465EF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47" name="Line 1752">
          <a:extLst>
            <a:ext uri="{FF2B5EF4-FFF2-40B4-BE49-F238E27FC236}">
              <a16:creationId xmlns:a16="http://schemas.microsoft.com/office/drawing/2014/main" id="{A5390F7E-35D8-4559-BDD0-15909DF5751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48" name="Line 1753">
          <a:extLst>
            <a:ext uri="{FF2B5EF4-FFF2-40B4-BE49-F238E27FC236}">
              <a16:creationId xmlns:a16="http://schemas.microsoft.com/office/drawing/2014/main" id="{4641B127-0A3A-4117-9ABF-46111A7FA73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49" name="Line 1754">
          <a:extLst>
            <a:ext uri="{FF2B5EF4-FFF2-40B4-BE49-F238E27FC236}">
              <a16:creationId xmlns:a16="http://schemas.microsoft.com/office/drawing/2014/main" id="{C48CBED3-B2EB-4977-98D3-07C834FC236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50" name="Line 1755">
          <a:extLst>
            <a:ext uri="{FF2B5EF4-FFF2-40B4-BE49-F238E27FC236}">
              <a16:creationId xmlns:a16="http://schemas.microsoft.com/office/drawing/2014/main" id="{6C0C84FD-63D5-47E8-9EFA-4DBCFEF41E8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51" name="Line 1756">
          <a:extLst>
            <a:ext uri="{FF2B5EF4-FFF2-40B4-BE49-F238E27FC236}">
              <a16:creationId xmlns:a16="http://schemas.microsoft.com/office/drawing/2014/main" id="{316ACEEF-24CD-4399-8595-32AC07121EE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52" name="Line 1743">
          <a:extLst>
            <a:ext uri="{FF2B5EF4-FFF2-40B4-BE49-F238E27FC236}">
              <a16:creationId xmlns:a16="http://schemas.microsoft.com/office/drawing/2014/main" id="{CEA47543-082F-45E0-91A1-917CC54BAD6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53" name="Line 1744">
          <a:extLst>
            <a:ext uri="{FF2B5EF4-FFF2-40B4-BE49-F238E27FC236}">
              <a16:creationId xmlns:a16="http://schemas.microsoft.com/office/drawing/2014/main" id="{34DA6387-91CB-4676-82E4-36E0FD4B7A3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54" name="Line 1745">
          <a:extLst>
            <a:ext uri="{FF2B5EF4-FFF2-40B4-BE49-F238E27FC236}">
              <a16:creationId xmlns:a16="http://schemas.microsoft.com/office/drawing/2014/main" id="{3C69E215-5A72-4310-AC81-E2909A62282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55" name="Line 1746">
          <a:extLst>
            <a:ext uri="{FF2B5EF4-FFF2-40B4-BE49-F238E27FC236}">
              <a16:creationId xmlns:a16="http://schemas.microsoft.com/office/drawing/2014/main" id="{09E00E9D-E01B-472D-ABE4-B1FE2596EB1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56" name="Line 1747">
          <a:extLst>
            <a:ext uri="{FF2B5EF4-FFF2-40B4-BE49-F238E27FC236}">
              <a16:creationId xmlns:a16="http://schemas.microsoft.com/office/drawing/2014/main" id="{74FB1414-CBB1-4D6B-AB9A-8FACF4C32D9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57" name="Line 1748">
          <a:extLst>
            <a:ext uri="{FF2B5EF4-FFF2-40B4-BE49-F238E27FC236}">
              <a16:creationId xmlns:a16="http://schemas.microsoft.com/office/drawing/2014/main" id="{46C11F61-1FDD-493E-BAFD-419EFEB2F91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58" name="Line 1749">
          <a:extLst>
            <a:ext uri="{FF2B5EF4-FFF2-40B4-BE49-F238E27FC236}">
              <a16:creationId xmlns:a16="http://schemas.microsoft.com/office/drawing/2014/main" id="{59428F10-CB47-43CD-917C-4C8943AFA03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59" name="Line 1750">
          <a:extLst>
            <a:ext uri="{FF2B5EF4-FFF2-40B4-BE49-F238E27FC236}">
              <a16:creationId xmlns:a16="http://schemas.microsoft.com/office/drawing/2014/main" id="{DEB76E1A-E3EC-475F-BE8F-EE22CBC45D8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60" name="Line 1751">
          <a:extLst>
            <a:ext uri="{FF2B5EF4-FFF2-40B4-BE49-F238E27FC236}">
              <a16:creationId xmlns:a16="http://schemas.microsoft.com/office/drawing/2014/main" id="{99B05A26-5A92-4A27-8546-4A15EB5CBAF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61" name="Line 1752">
          <a:extLst>
            <a:ext uri="{FF2B5EF4-FFF2-40B4-BE49-F238E27FC236}">
              <a16:creationId xmlns:a16="http://schemas.microsoft.com/office/drawing/2014/main" id="{60285EB4-DE78-4145-B521-DEFED3E44EA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62" name="Line 1753">
          <a:extLst>
            <a:ext uri="{FF2B5EF4-FFF2-40B4-BE49-F238E27FC236}">
              <a16:creationId xmlns:a16="http://schemas.microsoft.com/office/drawing/2014/main" id="{7DDAAA45-7481-4E7B-BA39-B12F9F93B3D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63" name="Line 1754">
          <a:extLst>
            <a:ext uri="{FF2B5EF4-FFF2-40B4-BE49-F238E27FC236}">
              <a16:creationId xmlns:a16="http://schemas.microsoft.com/office/drawing/2014/main" id="{795343FB-A68D-4782-9C12-9379703D3A6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64" name="Line 1755">
          <a:extLst>
            <a:ext uri="{FF2B5EF4-FFF2-40B4-BE49-F238E27FC236}">
              <a16:creationId xmlns:a16="http://schemas.microsoft.com/office/drawing/2014/main" id="{DD12E3A2-3D81-4018-9AEF-AEAE029F687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65" name="Line 1756">
          <a:extLst>
            <a:ext uri="{FF2B5EF4-FFF2-40B4-BE49-F238E27FC236}">
              <a16:creationId xmlns:a16="http://schemas.microsoft.com/office/drawing/2014/main" id="{44A99C5F-4F6A-4316-A660-BF518D2E60A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66" name="Line 1743">
          <a:extLst>
            <a:ext uri="{FF2B5EF4-FFF2-40B4-BE49-F238E27FC236}">
              <a16:creationId xmlns:a16="http://schemas.microsoft.com/office/drawing/2014/main" id="{2481EA28-FCE7-489F-BCD5-62F02EBBBA8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67" name="Line 1744">
          <a:extLst>
            <a:ext uri="{FF2B5EF4-FFF2-40B4-BE49-F238E27FC236}">
              <a16:creationId xmlns:a16="http://schemas.microsoft.com/office/drawing/2014/main" id="{9BBCA956-3419-40E1-962E-0421E891BD9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68" name="Line 1745">
          <a:extLst>
            <a:ext uri="{FF2B5EF4-FFF2-40B4-BE49-F238E27FC236}">
              <a16:creationId xmlns:a16="http://schemas.microsoft.com/office/drawing/2014/main" id="{8B3D46BE-9259-444A-83DB-4B503372B66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69" name="Line 1746">
          <a:extLst>
            <a:ext uri="{FF2B5EF4-FFF2-40B4-BE49-F238E27FC236}">
              <a16:creationId xmlns:a16="http://schemas.microsoft.com/office/drawing/2014/main" id="{7FEF5146-645E-4E6C-BC93-F5BFF80A65E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70" name="Line 1747">
          <a:extLst>
            <a:ext uri="{FF2B5EF4-FFF2-40B4-BE49-F238E27FC236}">
              <a16:creationId xmlns:a16="http://schemas.microsoft.com/office/drawing/2014/main" id="{21FDF9C0-57ED-4093-8C52-D2EFFDB6AD1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71" name="Line 1748">
          <a:extLst>
            <a:ext uri="{FF2B5EF4-FFF2-40B4-BE49-F238E27FC236}">
              <a16:creationId xmlns:a16="http://schemas.microsoft.com/office/drawing/2014/main" id="{6B2C681A-A071-4842-B7F3-2C6C2B2C0B9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72" name="Line 1749">
          <a:extLst>
            <a:ext uri="{FF2B5EF4-FFF2-40B4-BE49-F238E27FC236}">
              <a16:creationId xmlns:a16="http://schemas.microsoft.com/office/drawing/2014/main" id="{8FEA35CD-59CE-49A2-AA51-6D122824F39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73" name="Line 1750">
          <a:extLst>
            <a:ext uri="{FF2B5EF4-FFF2-40B4-BE49-F238E27FC236}">
              <a16:creationId xmlns:a16="http://schemas.microsoft.com/office/drawing/2014/main" id="{CEFEB5DA-6547-452F-A3E7-36E03170857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74" name="Line 1751">
          <a:extLst>
            <a:ext uri="{FF2B5EF4-FFF2-40B4-BE49-F238E27FC236}">
              <a16:creationId xmlns:a16="http://schemas.microsoft.com/office/drawing/2014/main" id="{396110A0-3F8C-4D3A-A809-4701D3FAC82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75" name="Line 1752">
          <a:extLst>
            <a:ext uri="{FF2B5EF4-FFF2-40B4-BE49-F238E27FC236}">
              <a16:creationId xmlns:a16="http://schemas.microsoft.com/office/drawing/2014/main" id="{B4C3BCCB-16B5-4FC3-B3E6-E18390ABD33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76" name="Line 1753">
          <a:extLst>
            <a:ext uri="{FF2B5EF4-FFF2-40B4-BE49-F238E27FC236}">
              <a16:creationId xmlns:a16="http://schemas.microsoft.com/office/drawing/2014/main" id="{502243F3-871E-48CF-8747-38EA8142996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77" name="Line 1754">
          <a:extLst>
            <a:ext uri="{FF2B5EF4-FFF2-40B4-BE49-F238E27FC236}">
              <a16:creationId xmlns:a16="http://schemas.microsoft.com/office/drawing/2014/main" id="{57FBF719-C0F8-4FC3-873D-E69E00465B9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78" name="Line 1755">
          <a:extLst>
            <a:ext uri="{FF2B5EF4-FFF2-40B4-BE49-F238E27FC236}">
              <a16:creationId xmlns:a16="http://schemas.microsoft.com/office/drawing/2014/main" id="{4740BDA6-6BB3-4C30-9304-DCE3FAB2102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79" name="Line 1756">
          <a:extLst>
            <a:ext uri="{FF2B5EF4-FFF2-40B4-BE49-F238E27FC236}">
              <a16:creationId xmlns:a16="http://schemas.microsoft.com/office/drawing/2014/main" id="{CF19DF5C-5257-4A0F-82C4-89B4BC8CC6E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80" name="Line 1743">
          <a:extLst>
            <a:ext uri="{FF2B5EF4-FFF2-40B4-BE49-F238E27FC236}">
              <a16:creationId xmlns:a16="http://schemas.microsoft.com/office/drawing/2014/main" id="{4AD70F42-B6E7-4425-86DB-711C691CA76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81" name="Line 1744">
          <a:extLst>
            <a:ext uri="{FF2B5EF4-FFF2-40B4-BE49-F238E27FC236}">
              <a16:creationId xmlns:a16="http://schemas.microsoft.com/office/drawing/2014/main" id="{05E18EA3-F42E-475F-8EE2-D2BB4701A12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82" name="Line 1745">
          <a:extLst>
            <a:ext uri="{FF2B5EF4-FFF2-40B4-BE49-F238E27FC236}">
              <a16:creationId xmlns:a16="http://schemas.microsoft.com/office/drawing/2014/main" id="{126ECEC3-97FF-4A58-B171-7FF2763CCF8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83" name="Line 1746">
          <a:extLst>
            <a:ext uri="{FF2B5EF4-FFF2-40B4-BE49-F238E27FC236}">
              <a16:creationId xmlns:a16="http://schemas.microsoft.com/office/drawing/2014/main" id="{8554CE42-3B77-4890-8026-A09FA8E403F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84" name="Line 1747">
          <a:extLst>
            <a:ext uri="{FF2B5EF4-FFF2-40B4-BE49-F238E27FC236}">
              <a16:creationId xmlns:a16="http://schemas.microsoft.com/office/drawing/2014/main" id="{60184AA7-7A7C-428F-8F37-1B0510F0E40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85" name="Line 1748">
          <a:extLst>
            <a:ext uri="{FF2B5EF4-FFF2-40B4-BE49-F238E27FC236}">
              <a16:creationId xmlns:a16="http://schemas.microsoft.com/office/drawing/2014/main" id="{72C9D5F1-E8A5-4E07-BA2B-A6DCAA5390F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86" name="Line 1749">
          <a:extLst>
            <a:ext uri="{FF2B5EF4-FFF2-40B4-BE49-F238E27FC236}">
              <a16:creationId xmlns:a16="http://schemas.microsoft.com/office/drawing/2014/main" id="{D8C928C4-D488-4627-A6F0-F70972E056A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87" name="Line 1750">
          <a:extLst>
            <a:ext uri="{FF2B5EF4-FFF2-40B4-BE49-F238E27FC236}">
              <a16:creationId xmlns:a16="http://schemas.microsoft.com/office/drawing/2014/main" id="{E4D5E93A-6624-4716-89DA-6B07679C3C7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88" name="Line 1751">
          <a:extLst>
            <a:ext uri="{FF2B5EF4-FFF2-40B4-BE49-F238E27FC236}">
              <a16:creationId xmlns:a16="http://schemas.microsoft.com/office/drawing/2014/main" id="{05071D7B-D69A-462F-8DBA-6FB292051BF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89" name="Line 1752">
          <a:extLst>
            <a:ext uri="{FF2B5EF4-FFF2-40B4-BE49-F238E27FC236}">
              <a16:creationId xmlns:a16="http://schemas.microsoft.com/office/drawing/2014/main" id="{D291DE6B-FE84-45A3-A1AC-82D1CBACE0D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90" name="Line 1753">
          <a:extLst>
            <a:ext uri="{FF2B5EF4-FFF2-40B4-BE49-F238E27FC236}">
              <a16:creationId xmlns:a16="http://schemas.microsoft.com/office/drawing/2014/main" id="{F97814CE-0216-442C-9214-15AC843980F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91" name="Line 1754">
          <a:extLst>
            <a:ext uri="{FF2B5EF4-FFF2-40B4-BE49-F238E27FC236}">
              <a16:creationId xmlns:a16="http://schemas.microsoft.com/office/drawing/2014/main" id="{2130860C-3737-4562-893A-D813BBDF70A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92" name="Line 1755">
          <a:extLst>
            <a:ext uri="{FF2B5EF4-FFF2-40B4-BE49-F238E27FC236}">
              <a16:creationId xmlns:a16="http://schemas.microsoft.com/office/drawing/2014/main" id="{739CEC60-AF6D-4FA1-8757-DEEDC15A8B3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93" name="Line 1756">
          <a:extLst>
            <a:ext uri="{FF2B5EF4-FFF2-40B4-BE49-F238E27FC236}">
              <a16:creationId xmlns:a16="http://schemas.microsoft.com/office/drawing/2014/main" id="{6F8B6807-95CF-4EB6-8417-187737F2EB9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94" name="Line 1743">
          <a:extLst>
            <a:ext uri="{FF2B5EF4-FFF2-40B4-BE49-F238E27FC236}">
              <a16:creationId xmlns:a16="http://schemas.microsoft.com/office/drawing/2014/main" id="{44437BF3-A660-4A2F-835E-C54937C3837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95" name="Line 1744">
          <a:extLst>
            <a:ext uri="{FF2B5EF4-FFF2-40B4-BE49-F238E27FC236}">
              <a16:creationId xmlns:a16="http://schemas.microsoft.com/office/drawing/2014/main" id="{3CB08A5B-9084-4A00-B9CB-71D823A1774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96" name="Line 1745">
          <a:extLst>
            <a:ext uri="{FF2B5EF4-FFF2-40B4-BE49-F238E27FC236}">
              <a16:creationId xmlns:a16="http://schemas.microsoft.com/office/drawing/2014/main" id="{F98E30D7-0071-4AD6-BBFA-07A90E50CD6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97" name="Line 1746">
          <a:extLst>
            <a:ext uri="{FF2B5EF4-FFF2-40B4-BE49-F238E27FC236}">
              <a16:creationId xmlns:a16="http://schemas.microsoft.com/office/drawing/2014/main" id="{1816B8A6-1C3A-46B4-8A3C-218950EB92D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98" name="Line 1747">
          <a:extLst>
            <a:ext uri="{FF2B5EF4-FFF2-40B4-BE49-F238E27FC236}">
              <a16:creationId xmlns:a16="http://schemas.microsoft.com/office/drawing/2014/main" id="{AE51FE22-664E-4B36-8D4D-CE119FF0D0A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799" name="Line 1748">
          <a:extLst>
            <a:ext uri="{FF2B5EF4-FFF2-40B4-BE49-F238E27FC236}">
              <a16:creationId xmlns:a16="http://schemas.microsoft.com/office/drawing/2014/main" id="{6FEACD0A-335F-4BD5-9EDA-960B3240235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00" name="Line 1749">
          <a:extLst>
            <a:ext uri="{FF2B5EF4-FFF2-40B4-BE49-F238E27FC236}">
              <a16:creationId xmlns:a16="http://schemas.microsoft.com/office/drawing/2014/main" id="{9F28DD68-1F7E-4C7C-8EA8-8BBDF829D79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01" name="Line 1750">
          <a:extLst>
            <a:ext uri="{FF2B5EF4-FFF2-40B4-BE49-F238E27FC236}">
              <a16:creationId xmlns:a16="http://schemas.microsoft.com/office/drawing/2014/main" id="{54491574-84ED-494B-A1A6-8F9CA252716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02" name="Line 1751">
          <a:extLst>
            <a:ext uri="{FF2B5EF4-FFF2-40B4-BE49-F238E27FC236}">
              <a16:creationId xmlns:a16="http://schemas.microsoft.com/office/drawing/2014/main" id="{66850D33-1774-445D-9D79-B458C0E9646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03" name="Line 1752">
          <a:extLst>
            <a:ext uri="{FF2B5EF4-FFF2-40B4-BE49-F238E27FC236}">
              <a16:creationId xmlns:a16="http://schemas.microsoft.com/office/drawing/2014/main" id="{C5B94AB7-39E6-4759-98D9-73D689A043B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04" name="Line 1753">
          <a:extLst>
            <a:ext uri="{FF2B5EF4-FFF2-40B4-BE49-F238E27FC236}">
              <a16:creationId xmlns:a16="http://schemas.microsoft.com/office/drawing/2014/main" id="{C0C40851-4464-48FA-B885-251A029B0F3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05" name="Line 1754">
          <a:extLst>
            <a:ext uri="{FF2B5EF4-FFF2-40B4-BE49-F238E27FC236}">
              <a16:creationId xmlns:a16="http://schemas.microsoft.com/office/drawing/2014/main" id="{18A102B4-709A-4AB5-91A8-09753ED8A42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06" name="Line 1755">
          <a:extLst>
            <a:ext uri="{FF2B5EF4-FFF2-40B4-BE49-F238E27FC236}">
              <a16:creationId xmlns:a16="http://schemas.microsoft.com/office/drawing/2014/main" id="{93645400-54D4-4037-A4FE-A655AAB7B80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07" name="Line 1756">
          <a:extLst>
            <a:ext uri="{FF2B5EF4-FFF2-40B4-BE49-F238E27FC236}">
              <a16:creationId xmlns:a16="http://schemas.microsoft.com/office/drawing/2014/main" id="{425F1668-E452-4CD9-86CC-EBA914EC1BE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08" name="Line 1743">
          <a:extLst>
            <a:ext uri="{FF2B5EF4-FFF2-40B4-BE49-F238E27FC236}">
              <a16:creationId xmlns:a16="http://schemas.microsoft.com/office/drawing/2014/main" id="{9252515B-935E-4ECA-8E5D-5CBF7D3D1BF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09" name="Line 1744">
          <a:extLst>
            <a:ext uri="{FF2B5EF4-FFF2-40B4-BE49-F238E27FC236}">
              <a16:creationId xmlns:a16="http://schemas.microsoft.com/office/drawing/2014/main" id="{527AF56B-2F3E-4AE7-BD22-FBFCD5160E3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10" name="Line 1745">
          <a:extLst>
            <a:ext uri="{FF2B5EF4-FFF2-40B4-BE49-F238E27FC236}">
              <a16:creationId xmlns:a16="http://schemas.microsoft.com/office/drawing/2014/main" id="{4B478979-43D8-4EE9-9370-8A33D90C285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11" name="Line 1746">
          <a:extLst>
            <a:ext uri="{FF2B5EF4-FFF2-40B4-BE49-F238E27FC236}">
              <a16:creationId xmlns:a16="http://schemas.microsoft.com/office/drawing/2014/main" id="{1C49D18A-D425-4035-A17E-6FEEB0D4302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12" name="Line 1747">
          <a:extLst>
            <a:ext uri="{FF2B5EF4-FFF2-40B4-BE49-F238E27FC236}">
              <a16:creationId xmlns:a16="http://schemas.microsoft.com/office/drawing/2014/main" id="{C3868C34-B4A2-423E-8327-55FDCA038DC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13" name="Line 1748">
          <a:extLst>
            <a:ext uri="{FF2B5EF4-FFF2-40B4-BE49-F238E27FC236}">
              <a16:creationId xmlns:a16="http://schemas.microsoft.com/office/drawing/2014/main" id="{0EAFB7BD-A16F-4623-A9EA-CCA81F20AE0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14" name="Line 1749">
          <a:extLst>
            <a:ext uri="{FF2B5EF4-FFF2-40B4-BE49-F238E27FC236}">
              <a16:creationId xmlns:a16="http://schemas.microsoft.com/office/drawing/2014/main" id="{F531342B-FEB0-435A-89ED-AC24FC6630A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15" name="Line 1750">
          <a:extLst>
            <a:ext uri="{FF2B5EF4-FFF2-40B4-BE49-F238E27FC236}">
              <a16:creationId xmlns:a16="http://schemas.microsoft.com/office/drawing/2014/main" id="{2D9553B4-8F15-4E7B-A646-D5DF139CE31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16" name="Line 1751">
          <a:extLst>
            <a:ext uri="{FF2B5EF4-FFF2-40B4-BE49-F238E27FC236}">
              <a16:creationId xmlns:a16="http://schemas.microsoft.com/office/drawing/2014/main" id="{360594AF-5B57-476D-A113-6FDF487F558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17" name="Line 1752">
          <a:extLst>
            <a:ext uri="{FF2B5EF4-FFF2-40B4-BE49-F238E27FC236}">
              <a16:creationId xmlns:a16="http://schemas.microsoft.com/office/drawing/2014/main" id="{F25EA9E2-A87A-4373-9DE4-EB6C7DD95F9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18" name="Line 1753">
          <a:extLst>
            <a:ext uri="{FF2B5EF4-FFF2-40B4-BE49-F238E27FC236}">
              <a16:creationId xmlns:a16="http://schemas.microsoft.com/office/drawing/2014/main" id="{2D44A069-FD66-4C42-A3A9-514582D665B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19" name="Line 1754">
          <a:extLst>
            <a:ext uri="{FF2B5EF4-FFF2-40B4-BE49-F238E27FC236}">
              <a16:creationId xmlns:a16="http://schemas.microsoft.com/office/drawing/2014/main" id="{0F547FD9-A391-4B0E-B4F8-F371F08608C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20" name="Line 1755">
          <a:extLst>
            <a:ext uri="{FF2B5EF4-FFF2-40B4-BE49-F238E27FC236}">
              <a16:creationId xmlns:a16="http://schemas.microsoft.com/office/drawing/2014/main" id="{21D94C10-9F3D-4C16-92CD-A25662F5420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21" name="Line 1756">
          <a:extLst>
            <a:ext uri="{FF2B5EF4-FFF2-40B4-BE49-F238E27FC236}">
              <a16:creationId xmlns:a16="http://schemas.microsoft.com/office/drawing/2014/main" id="{21EA87F7-3D31-4E67-83A0-FEC6757F9AB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22" name="Line 1743">
          <a:extLst>
            <a:ext uri="{FF2B5EF4-FFF2-40B4-BE49-F238E27FC236}">
              <a16:creationId xmlns:a16="http://schemas.microsoft.com/office/drawing/2014/main" id="{675CE94D-E8A4-4CCC-82DD-FE4196BD1EE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23" name="Line 1744">
          <a:extLst>
            <a:ext uri="{FF2B5EF4-FFF2-40B4-BE49-F238E27FC236}">
              <a16:creationId xmlns:a16="http://schemas.microsoft.com/office/drawing/2014/main" id="{396C1018-A39A-45D0-B740-5336248D8C5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24" name="Line 1745">
          <a:extLst>
            <a:ext uri="{FF2B5EF4-FFF2-40B4-BE49-F238E27FC236}">
              <a16:creationId xmlns:a16="http://schemas.microsoft.com/office/drawing/2014/main" id="{3FD50E9F-48F8-4038-9F4E-DB4908BDDF9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25" name="Line 1746">
          <a:extLst>
            <a:ext uri="{FF2B5EF4-FFF2-40B4-BE49-F238E27FC236}">
              <a16:creationId xmlns:a16="http://schemas.microsoft.com/office/drawing/2014/main" id="{169543FB-9CEA-4D80-A408-AA3FE2A7E91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26" name="Line 1747">
          <a:extLst>
            <a:ext uri="{FF2B5EF4-FFF2-40B4-BE49-F238E27FC236}">
              <a16:creationId xmlns:a16="http://schemas.microsoft.com/office/drawing/2014/main" id="{2CCADAB7-9C73-4C44-85CA-6D61E48F40C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27" name="Line 1748">
          <a:extLst>
            <a:ext uri="{FF2B5EF4-FFF2-40B4-BE49-F238E27FC236}">
              <a16:creationId xmlns:a16="http://schemas.microsoft.com/office/drawing/2014/main" id="{A5DF0B34-08EE-4E7A-8C69-50F99C3C2F1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28" name="Line 1749">
          <a:extLst>
            <a:ext uri="{FF2B5EF4-FFF2-40B4-BE49-F238E27FC236}">
              <a16:creationId xmlns:a16="http://schemas.microsoft.com/office/drawing/2014/main" id="{A609611C-FB37-4D8E-B9FA-268A188F1A8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29" name="Line 1750">
          <a:extLst>
            <a:ext uri="{FF2B5EF4-FFF2-40B4-BE49-F238E27FC236}">
              <a16:creationId xmlns:a16="http://schemas.microsoft.com/office/drawing/2014/main" id="{A6030F29-C9A0-42EA-9F64-91CF5B2FCD6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30" name="Line 1751">
          <a:extLst>
            <a:ext uri="{FF2B5EF4-FFF2-40B4-BE49-F238E27FC236}">
              <a16:creationId xmlns:a16="http://schemas.microsoft.com/office/drawing/2014/main" id="{55611F05-8286-4C58-99C3-7161541D5BE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31" name="Line 1752">
          <a:extLst>
            <a:ext uri="{FF2B5EF4-FFF2-40B4-BE49-F238E27FC236}">
              <a16:creationId xmlns:a16="http://schemas.microsoft.com/office/drawing/2014/main" id="{278851F4-8466-48EE-8617-691AA2E4492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32" name="Line 1753">
          <a:extLst>
            <a:ext uri="{FF2B5EF4-FFF2-40B4-BE49-F238E27FC236}">
              <a16:creationId xmlns:a16="http://schemas.microsoft.com/office/drawing/2014/main" id="{70B1A242-F978-4D5C-8554-A86531928EF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33" name="Line 1754">
          <a:extLst>
            <a:ext uri="{FF2B5EF4-FFF2-40B4-BE49-F238E27FC236}">
              <a16:creationId xmlns:a16="http://schemas.microsoft.com/office/drawing/2014/main" id="{FAA17BF8-0FB0-48F9-804D-7E5280A89D3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34" name="Line 1755">
          <a:extLst>
            <a:ext uri="{FF2B5EF4-FFF2-40B4-BE49-F238E27FC236}">
              <a16:creationId xmlns:a16="http://schemas.microsoft.com/office/drawing/2014/main" id="{C45BBCD6-1EFD-4185-A841-F80B894700F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35" name="Line 1756">
          <a:extLst>
            <a:ext uri="{FF2B5EF4-FFF2-40B4-BE49-F238E27FC236}">
              <a16:creationId xmlns:a16="http://schemas.microsoft.com/office/drawing/2014/main" id="{518FC686-D96A-43C4-B0CB-CAC020AF52F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36" name="Line 1743">
          <a:extLst>
            <a:ext uri="{FF2B5EF4-FFF2-40B4-BE49-F238E27FC236}">
              <a16:creationId xmlns:a16="http://schemas.microsoft.com/office/drawing/2014/main" id="{8B878D95-78BC-4C1D-97C8-6139BCEE570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37" name="Line 1744">
          <a:extLst>
            <a:ext uri="{FF2B5EF4-FFF2-40B4-BE49-F238E27FC236}">
              <a16:creationId xmlns:a16="http://schemas.microsoft.com/office/drawing/2014/main" id="{1DD5233D-3B4E-4446-B41C-D3AE96A7622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38" name="Line 1745">
          <a:extLst>
            <a:ext uri="{FF2B5EF4-FFF2-40B4-BE49-F238E27FC236}">
              <a16:creationId xmlns:a16="http://schemas.microsoft.com/office/drawing/2014/main" id="{B5C868F1-161F-45E6-8CD1-E6E3EFBCB08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39" name="Line 1746">
          <a:extLst>
            <a:ext uri="{FF2B5EF4-FFF2-40B4-BE49-F238E27FC236}">
              <a16:creationId xmlns:a16="http://schemas.microsoft.com/office/drawing/2014/main" id="{5CD62E02-2F13-4C0C-95D6-DE80102DBF9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40" name="Line 1747">
          <a:extLst>
            <a:ext uri="{FF2B5EF4-FFF2-40B4-BE49-F238E27FC236}">
              <a16:creationId xmlns:a16="http://schemas.microsoft.com/office/drawing/2014/main" id="{C272C888-4E62-45AD-8C84-B3C9BC3696E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41" name="Line 1748">
          <a:extLst>
            <a:ext uri="{FF2B5EF4-FFF2-40B4-BE49-F238E27FC236}">
              <a16:creationId xmlns:a16="http://schemas.microsoft.com/office/drawing/2014/main" id="{4E5A60DD-9B67-4E77-8536-BF4A83323E8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42" name="Line 1749">
          <a:extLst>
            <a:ext uri="{FF2B5EF4-FFF2-40B4-BE49-F238E27FC236}">
              <a16:creationId xmlns:a16="http://schemas.microsoft.com/office/drawing/2014/main" id="{E9D1A4F1-8582-4780-A768-F77FE54DFD3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43" name="Line 1750">
          <a:extLst>
            <a:ext uri="{FF2B5EF4-FFF2-40B4-BE49-F238E27FC236}">
              <a16:creationId xmlns:a16="http://schemas.microsoft.com/office/drawing/2014/main" id="{A7D17A42-C494-4532-A393-E2FC760C621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44" name="Line 1751">
          <a:extLst>
            <a:ext uri="{FF2B5EF4-FFF2-40B4-BE49-F238E27FC236}">
              <a16:creationId xmlns:a16="http://schemas.microsoft.com/office/drawing/2014/main" id="{9E3EA246-5293-4BF8-B264-208304D7A6B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45" name="Line 1752">
          <a:extLst>
            <a:ext uri="{FF2B5EF4-FFF2-40B4-BE49-F238E27FC236}">
              <a16:creationId xmlns:a16="http://schemas.microsoft.com/office/drawing/2014/main" id="{B2956E71-116B-4B9B-B772-D7CA8FA38C0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46" name="Line 1753">
          <a:extLst>
            <a:ext uri="{FF2B5EF4-FFF2-40B4-BE49-F238E27FC236}">
              <a16:creationId xmlns:a16="http://schemas.microsoft.com/office/drawing/2014/main" id="{030231E4-2A79-4689-90E9-8045D0B6E19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47" name="Line 1754">
          <a:extLst>
            <a:ext uri="{FF2B5EF4-FFF2-40B4-BE49-F238E27FC236}">
              <a16:creationId xmlns:a16="http://schemas.microsoft.com/office/drawing/2014/main" id="{835562A6-CD48-4990-BF95-295D46BD114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48" name="Line 1755">
          <a:extLst>
            <a:ext uri="{FF2B5EF4-FFF2-40B4-BE49-F238E27FC236}">
              <a16:creationId xmlns:a16="http://schemas.microsoft.com/office/drawing/2014/main" id="{280E7AEA-FFEC-4B94-A1D4-068CC183DEA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49" name="Line 1756">
          <a:extLst>
            <a:ext uri="{FF2B5EF4-FFF2-40B4-BE49-F238E27FC236}">
              <a16:creationId xmlns:a16="http://schemas.microsoft.com/office/drawing/2014/main" id="{BF209043-03D2-4022-BBE6-F60A54DB7DB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50" name="Line 1743">
          <a:extLst>
            <a:ext uri="{FF2B5EF4-FFF2-40B4-BE49-F238E27FC236}">
              <a16:creationId xmlns:a16="http://schemas.microsoft.com/office/drawing/2014/main" id="{DE0A0E99-C04F-49FA-A299-5C2F0F51BE8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51" name="Line 1744">
          <a:extLst>
            <a:ext uri="{FF2B5EF4-FFF2-40B4-BE49-F238E27FC236}">
              <a16:creationId xmlns:a16="http://schemas.microsoft.com/office/drawing/2014/main" id="{E0B43DEC-A008-4F00-AE0A-712E0B92D57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52" name="Line 1745">
          <a:extLst>
            <a:ext uri="{FF2B5EF4-FFF2-40B4-BE49-F238E27FC236}">
              <a16:creationId xmlns:a16="http://schemas.microsoft.com/office/drawing/2014/main" id="{FF36557E-58B7-4C5D-91A1-9AF11DA500D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53" name="Line 1746">
          <a:extLst>
            <a:ext uri="{FF2B5EF4-FFF2-40B4-BE49-F238E27FC236}">
              <a16:creationId xmlns:a16="http://schemas.microsoft.com/office/drawing/2014/main" id="{38ABD162-348E-4D0A-AEED-34177AA5B92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54" name="Line 1747">
          <a:extLst>
            <a:ext uri="{FF2B5EF4-FFF2-40B4-BE49-F238E27FC236}">
              <a16:creationId xmlns:a16="http://schemas.microsoft.com/office/drawing/2014/main" id="{368F7FBD-F324-499C-8AF6-5A3AB3E4FCC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55" name="Line 1748">
          <a:extLst>
            <a:ext uri="{FF2B5EF4-FFF2-40B4-BE49-F238E27FC236}">
              <a16:creationId xmlns:a16="http://schemas.microsoft.com/office/drawing/2014/main" id="{2D17AE71-4C03-426B-B707-4989D21DE2C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56" name="Line 1749">
          <a:extLst>
            <a:ext uri="{FF2B5EF4-FFF2-40B4-BE49-F238E27FC236}">
              <a16:creationId xmlns:a16="http://schemas.microsoft.com/office/drawing/2014/main" id="{7D2C1265-FB99-4228-96E6-30E9455DA21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57" name="Line 1750">
          <a:extLst>
            <a:ext uri="{FF2B5EF4-FFF2-40B4-BE49-F238E27FC236}">
              <a16:creationId xmlns:a16="http://schemas.microsoft.com/office/drawing/2014/main" id="{62AD9AEF-C2CB-4FEE-A783-CEAD2AD1FD1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58" name="Line 1751">
          <a:extLst>
            <a:ext uri="{FF2B5EF4-FFF2-40B4-BE49-F238E27FC236}">
              <a16:creationId xmlns:a16="http://schemas.microsoft.com/office/drawing/2014/main" id="{B9BE5548-0BC2-4C48-8CF4-AEA77854DE7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59" name="Line 1752">
          <a:extLst>
            <a:ext uri="{FF2B5EF4-FFF2-40B4-BE49-F238E27FC236}">
              <a16:creationId xmlns:a16="http://schemas.microsoft.com/office/drawing/2014/main" id="{D253BABB-BD9C-4009-A9EB-E3383C89CB3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60" name="Line 1753">
          <a:extLst>
            <a:ext uri="{FF2B5EF4-FFF2-40B4-BE49-F238E27FC236}">
              <a16:creationId xmlns:a16="http://schemas.microsoft.com/office/drawing/2014/main" id="{B83C1673-7347-45FD-B3AB-8C73AE7DB04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61" name="Line 1754">
          <a:extLst>
            <a:ext uri="{FF2B5EF4-FFF2-40B4-BE49-F238E27FC236}">
              <a16:creationId xmlns:a16="http://schemas.microsoft.com/office/drawing/2014/main" id="{26372F05-B286-4A45-92EB-4E2B6B24725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62" name="Line 1755">
          <a:extLst>
            <a:ext uri="{FF2B5EF4-FFF2-40B4-BE49-F238E27FC236}">
              <a16:creationId xmlns:a16="http://schemas.microsoft.com/office/drawing/2014/main" id="{C63EC65F-BFBD-47B6-B577-6D3EC8A316A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1863" name="Line 1756">
          <a:extLst>
            <a:ext uri="{FF2B5EF4-FFF2-40B4-BE49-F238E27FC236}">
              <a16:creationId xmlns:a16="http://schemas.microsoft.com/office/drawing/2014/main" id="{DB42D9CC-FE38-43C0-B585-316C2BE8049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64" name="Line 1743">
          <a:extLst>
            <a:ext uri="{FF2B5EF4-FFF2-40B4-BE49-F238E27FC236}">
              <a16:creationId xmlns:a16="http://schemas.microsoft.com/office/drawing/2014/main" id="{D512DEEF-F68E-487E-9454-10298DEF5DF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65" name="Line 1744">
          <a:extLst>
            <a:ext uri="{FF2B5EF4-FFF2-40B4-BE49-F238E27FC236}">
              <a16:creationId xmlns:a16="http://schemas.microsoft.com/office/drawing/2014/main" id="{97DBDEC0-EF52-4E12-B485-E90558A4246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66" name="Line 1745">
          <a:extLst>
            <a:ext uri="{FF2B5EF4-FFF2-40B4-BE49-F238E27FC236}">
              <a16:creationId xmlns:a16="http://schemas.microsoft.com/office/drawing/2014/main" id="{C8412D98-5F4C-4D4B-8AFB-078769F0788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67" name="Line 1746">
          <a:extLst>
            <a:ext uri="{FF2B5EF4-FFF2-40B4-BE49-F238E27FC236}">
              <a16:creationId xmlns:a16="http://schemas.microsoft.com/office/drawing/2014/main" id="{0261CFE9-7CE4-4F5C-9631-B938DD5FC09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68" name="Line 1747">
          <a:extLst>
            <a:ext uri="{FF2B5EF4-FFF2-40B4-BE49-F238E27FC236}">
              <a16:creationId xmlns:a16="http://schemas.microsoft.com/office/drawing/2014/main" id="{342030BE-61AB-4EC0-8948-4D84059C85D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69" name="Line 1748">
          <a:extLst>
            <a:ext uri="{FF2B5EF4-FFF2-40B4-BE49-F238E27FC236}">
              <a16:creationId xmlns:a16="http://schemas.microsoft.com/office/drawing/2014/main" id="{43722575-B89F-4181-9745-F148EA949C0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70" name="Line 1749">
          <a:extLst>
            <a:ext uri="{FF2B5EF4-FFF2-40B4-BE49-F238E27FC236}">
              <a16:creationId xmlns:a16="http://schemas.microsoft.com/office/drawing/2014/main" id="{E01F131C-6784-4986-B068-0E0A66FFE66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71" name="Line 1750">
          <a:extLst>
            <a:ext uri="{FF2B5EF4-FFF2-40B4-BE49-F238E27FC236}">
              <a16:creationId xmlns:a16="http://schemas.microsoft.com/office/drawing/2014/main" id="{745AB390-3BA4-43CF-A741-1C36B89DDEA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72" name="Line 1751">
          <a:extLst>
            <a:ext uri="{FF2B5EF4-FFF2-40B4-BE49-F238E27FC236}">
              <a16:creationId xmlns:a16="http://schemas.microsoft.com/office/drawing/2014/main" id="{ACA23E38-D6B3-41E2-AE5D-A4DD15996CB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73" name="Line 1752">
          <a:extLst>
            <a:ext uri="{FF2B5EF4-FFF2-40B4-BE49-F238E27FC236}">
              <a16:creationId xmlns:a16="http://schemas.microsoft.com/office/drawing/2014/main" id="{EBF4F828-6E09-4458-8A35-79D6F1AC2B7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74" name="Line 1753">
          <a:extLst>
            <a:ext uri="{FF2B5EF4-FFF2-40B4-BE49-F238E27FC236}">
              <a16:creationId xmlns:a16="http://schemas.microsoft.com/office/drawing/2014/main" id="{5ACF05EF-7246-4430-B45C-A7EFCBEEA59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75" name="Line 1754">
          <a:extLst>
            <a:ext uri="{FF2B5EF4-FFF2-40B4-BE49-F238E27FC236}">
              <a16:creationId xmlns:a16="http://schemas.microsoft.com/office/drawing/2014/main" id="{0D9C9A06-5C21-4D6B-8785-3ECBE5CC343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76" name="Line 1755">
          <a:extLst>
            <a:ext uri="{FF2B5EF4-FFF2-40B4-BE49-F238E27FC236}">
              <a16:creationId xmlns:a16="http://schemas.microsoft.com/office/drawing/2014/main" id="{97C3AD52-489E-4E2F-BDBE-8B229CEF947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77" name="Line 1756">
          <a:extLst>
            <a:ext uri="{FF2B5EF4-FFF2-40B4-BE49-F238E27FC236}">
              <a16:creationId xmlns:a16="http://schemas.microsoft.com/office/drawing/2014/main" id="{DB2DF908-9C9C-4E31-8C3F-E9755C2181D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78" name="Line 1743">
          <a:extLst>
            <a:ext uri="{FF2B5EF4-FFF2-40B4-BE49-F238E27FC236}">
              <a16:creationId xmlns:a16="http://schemas.microsoft.com/office/drawing/2014/main" id="{81FE72ED-BC84-4610-85D4-C41BDB5B754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79" name="Line 1744">
          <a:extLst>
            <a:ext uri="{FF2B5EF4-FFF2-40B4-BE49-F238E27FC236}">
              <a16:creationId xmlns:a16="http://schemas.microsoft.com/office/drawing/2014/main" id="{1E4D84AE-795F-4266-B4D6-34B78FE4555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80" name="Line 1745">
          <a:extLst>
            <a:ext uri="{FF2B5EF4-FFF2-40B4-BE49-F238E27FC236}">
              <a16:creationId xmlns:a16="http://schemas.microsoft.com/office/drawing/2014/main" id="{FC89BC32-77A8-4284-A444-CA4F8103146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81" name="Line 1746">
          <a:extLst>
            <a:ext uri="{FF2B5EF4-FFF2-40B4-BE49-F238E27FC236}">
              <a16:creationId xmlns:a16="http://schemas.microsoft.com/office/drawing/2014/main" id="{FEAA1E38-21C2-4764-A98C-06F50F82930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82" name="Line 1747">
          <a:extLst>
            <a:ext uri="{FF2B5EF4-FFF2-40B4-BE49-F238E27FC236}">
              <a16:creationId xmlns:a16="http://schemas.microsoft.com/office/drawing/2014/main" id="{7453EF04-A7A5-41C5-BA42-AE773D63D1A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83" name="Line 1748">
          <a:extLst>
            <a:ext uri="{FF2B5EF4-FFF2-40B4-BE49-F238E27FC236}">
              <a16:creationId xmlns:a16="http://schemas.microsoft.com/office/drawing/2014/main" id="{8822C2BE-E8B1-44BF-A330-F1D316B9EC7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84" name="Line 1749">
          <a:extLst>
            <a:ext uri="{FF2B5EF4-FFF2-40B4-BE49-F238E27FC236}">
              <a16:creationId xmlns:a16="http://schemas.microsoft.com/office/drawing/2014/main" id="{02A6B252-7110-4588-AAD9-61F3D8554C8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85" name="Line 1750">
          <a:extLst>
            <a:ext uri="{FF2B5EF4-FFF2-40B4-BE49-F238E27FC236}">
              <a16:creationId xmlns:a16="http://schemas.microsoft.com/office/drawing/2014/main" id="{9008B3A3-4D4C-4ED8-A1E5-8ACD97281DE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86" name="Line 1751">
          <a:extLst>
            <a:ext uri="{FF2B5EF4-FFF2-40B4-BE49-F238E27FC236}">
              <a16:creationId xmlns:a16="http://schemas.microsoft.com/office/drawing/2014/main" id="{D39D2878-13D4-4A17-891E-56F086DAAFC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87" name="Line 1752">
          <a:extLst>
            <a:ext uri="{FF2B5EF4-FFF2-40B4-BE49-F238E27FC236}">
              <a16:creationId xmlns:a16="http://schemas.microsoft.com/office/drawing/2014/main" id="{E078EFF4-A3B9-487B-BE70-7D022146FB8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88" name="Line 1753">
          <a:extLst>
            <a:ext uri="{FF2B5EF4-FFF2-40B4-BE49-F238E27FC236}">
              <a16:creationId xmlns:a16="http://schemas.microsoft.com/office/drawing/2014/main" id="{6BA1A65F-08A6-4F21-9F05-26820C874DE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89" name="Line 1754">
          <a:extLst>
            <a:ext uri="{FF2B5EF4-FFF2-40B4-BE49-F238E27FC236}">
              <a16:creationId xmlns:a16="http://schemas.microsoft.com/office/drawing/2014/main" id="{3EA47F1B-EB28-4396-8FA3-039194E4A48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90" name="Line 1755">
          <a:extLst>
            <a:ext uri="{FF2B5EF4-FFF2-40B4-BE49-F238E27FC236}">
              <a16:creationId xmlns:a16="http://schemas.microsoft.com/office/drawing/2014/main" id="{4F6CC765-B27D-425A-8D11-0D732DB9FBF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91" name="Line 1756">
          <a:extLst>
            <a:ext uri="{FF2B5EF4-FFF2-40B4-BE49-F238E27FC236}">
              <a16:creationId xmlns:a16="http://schemas.microsoft.com/office/drawing/2014/main" id="{2C513704-DD9A-48F2-8B6D-21012E04B82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92" name="Line 1743">
          <a:extLst>
            <a:ext uri="{FF2B5EF4-FFF2-40B4-BE49-F238E27FC236}">
              <a16:creationId xmlns:a16="http://schemas.microsoft.com/office/drawing/2014/main" id="{9C26CC13-0FCF-45CB-B3B8-4B00808A97F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93" name="Line 1744">
          <a:extLst>
            <a:ext uri="{FF2B5EF4-FFF2-40B4-BE49-F238E27FC236}">
              <a16:creationId xmlns:a16="http://schemas.microsoft.com/office/drawing/2014/main" id="{123BB765-1A47-42FA-9FE3-76476823A0E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94" name="Line 1745">
          <a:extLst>
            <a:ext uri="{FF2B5EF4-FFF2-40B4-BE49-F238E27FC236}">
              <a16:creationId xmlns:a16="http://schemas.microsoft.com/office/drawing/2014/main" id="{10211B2A-E6DB-4AF7-8414-86226CFAA3F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95" name="Line 1746">
          <a:extLst>
            <a:ext uri="{FF2B5EF4-FFF2-40B4-BE49-F238E27FC236}">
              <a16:creationId xmlns:a16="http://schemas.microsoft.com/office/drawing/2014/main" id="{9461EA3F-BDCF-4BDF-BCA2-E9275791EB4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96" name="Line 1747">
          <a:extLst>
            <a:ext uri="{FF2B5EF4-FFF2-40B4-BE49-F238E27FC236}">
              <a16:creationId xmlns:a16="http://schemas.microsoft.com/office/drawing/2014/main" id="{BB6F4ADC-FA99-4BE1-AB76-3255D6171D6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97" name="Line 1748">
          <a:extLst>
            <a:ext uri="{FF2B5EF4-FFF2-40B4-BE49-F238E27FC236}">
              <a16:creationId xmlns:a16="http://schemas.microsoft.com/office/drawing/2014/main" id="{F6E5876E-9973-4E0E-A1BA-1C54B0F4B84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98" name="Line 1749">
          <a:extLst>
            <a:ext uri="{FF2B5EF4-FFF2-40B4-BE49-F238E27FC236}">
              <a16:creationId xmlns:a16="http://schemas.microsoft.com/office/drawing/2014/main" id="{F1E4C438-6701-46DC-87A6-150A1CCD245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99" name="Line 1750">
          <a:extLst>
            <a:ext uri="{FF2B5EF4-FFF2-40B4-BE49-F238E27FC236}">
              <a16:creationId xmlns:a16="http://schemas.microsoft.com/office/drawing/2014/main" id="{FE68E242-4704-4923-AA53-F7C93A2F5CF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00" name="Line 1751">
          <a:extLst>
            <a:ext uri="{FF2B5EF4-FFF2-40B4-BE49-F238E27FC236}">
              <a16:creationId xmlns:a16="http://schemas.microsoft.com/office/drawing/2014/main" id="{40C9DEC8-DEC4-4B0E-923E-3CF72F30D60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01" name="Line 1752">
          <a:extLst>
            <a:ext uri="{FF2B5EF4-FFF2-40B4-BE49-F238E27FC236}">
              <a16:creationId xmlns:a16="http://schemas.microsoft.com/office/drawing/2014/main" id="{F4D6A026-6351-4D51-89F8-45BC63C5213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02" name="Line 1753">
          <a:extLst>
            <a:ext uri="{FF2B5EF4-FFF2-40B4-BE49-F238E27FC236}">
              <a16:creationId xmlns:a16="http://schemas.microsoft.com/office/drawing/2014/main" id="{DDBA6C53-C7C6-49A5-B71F-5E4EAFCE2F7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03" name="Line 1754">
          <a:extLst>
            <a:ext uri="{FF2B5EF4-FFF2-40B4-BE49-F238E27FC236}">
              <a16:creationId xmlns:a16="http://schemas.microsoft.com/office/drawing/2014/main" id="{8F7A8C78-728D-45D1-A17B-EA873DE2481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04" name="Line 1755">
          <a:extLst>
            <a:ext uri="{FF2B5EF4-FFF2-40B4-BE49-F238E27FC236}">
              <a16:creationId xmlns:a16="http://schemas.microsoft.com/office/drawing/2014/main" id="{1C5EBA15-EC31-496F-A24F-2C62FD7FCA1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05" name="Line 1756">
          <a:extLst>
            <a:ext uri="{FF2B5EF4-FFF2-40B4-BE49-F238E27FC236}">
              <a16:creationId xmlns:a16="http://schemas.microsoft.com/office/drawing/2014/main" id="{0CFCDCF9-7C10-4B27-9B7C-FEEC9B6DA8F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06" name="Line 1743">
          <a:extLst>
            <a:ext uri="{FF2B5EF4-FFF2-40B4-BE49-F238E27FC236}">
              <a16:creationId xmlns:a16="http://schemas.microsoft.com/office/drawing/2014/main" id="{0DC6AF11-7795-4F12-912B-67111B03481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07" name="Line 1744">
          <a:extLst>
            <a:ext uri="{FF2B5EF4-FFF2-40B4-BE49-F238E27FC236}">
              <a16:creationId xmlns:a16="http://schemas.microsoft.com/office/drawing/2014/main" id="{C1DB934C-2624-4A48-BA53-CD743331CC8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08" name="Line 1745">
          <a:extLst>
            <a:ext uri="{FF2B5EF4-FFF2-40B4-BE49-F238E27FC236}">
              <a16:creationId xmlns:a16="http://schemas.microsoft.com/office/drawing/2014/main" id="{C52EE769-C6A9-474D-BD31-A3007BC995E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09" name="Line 1746">
          <a:extLst>
            <a:ext uri="{FF2B5EF4-FFF2-40B4-BE49-F238E27FC236}">
              <a16:creationId xmlns:a16="http://schemas.microsoft.com/office/drawing/2014/main" id="{36F6415F-00C7-44C6-A60F-56933E18515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10" name="Line 1747">
          <a:extLst>
            <a:ext uri="{FF2B5EF4-FFF2-40B4-BE49-F238E27FC236}">
              <a16:creationId xmlns:a16="http://schemas.microsoft.com/office/drawing/2014/main" id="{5E5FABE8-CD6D-444B-93CF-9F2F790A46E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11" name="Line 1748">
          <a:extLst>
            <a:ext uri="{FF2B5EF4-FFF2-40B4-BE49-F238E27FC236}">
              <a16:creationId xmlns:a16="http://schemas.microsoft.com/office/drawing/2014/main" id="{023C0062-67BF-4787-A649-575363EEBB6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12" name="Line 1749">
          <a:extLst>
            <a:ext uri="{FF2B5EF4-FFF2-40B4-BE49-F238E27FC236}">
              <a16:creationId xmlns:a16="http://schemas.microsoft.com/office/drawing/2014/main" id="{5D4592F7-EA68-491A-B54E-9D196EDB902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13" name="Line 1750">
          <a:extLst>
            <a:ext uri="{FF2B5EF4-FFF2-40B4-BE49-F238E27FC236}">
              <a16:creationId xmlns:a16="http://schemas.microsoft.com/office/drawing/2014/main" id="{075D0FC1-321A-4EAB-A947-BA51DC4188A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14" name="Line 1751">
          <a:extLst>
            <a:ext uri="{FF2B5EF4-FFF2-40B4-BE49-F238E27FC236}">
              <a16:creationId xmlns:a16="http://schemas.microsoft.com/office/drawing/2014/main" id="{4792B865-F645-435D-8016-CFB6FE264C4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15" name="Line 1752">
          <a:extLst>
            <a:ext uri="{FF2B5EF4-FFF2-40B4-BE49-F238E27FC236}">
              <a16:creationId xmlns:a16="http://schemas.microsoft.com/office/drawing/2014/main" id="{AD9E291E-AB05-4AF9-91CD-A1FE20A64E9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16" name="Line 1753">
          <a:extLst>
            <a:ext uri="{FF2B5EF4-FFF2-40B4-BE49-F238E27FC236}">
              <a16:creationId xmlns:a16="http://schemas.microsoft.com/office/drawing/2014/main" id="{F5F7B3C8-8DA8-4165-8F5F-1673D6D251A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17" name="Line 1754">
          <a:extLst>
            <a:ext uri="{FF2B5EF4-FFF2-40B4-BE49-F238E27FC236}">
              <a16:creationId xmlns:a16="http://schemas.microsoft.com/office/drawing/2014/main" id="{49D36E1B-964E-4375-97EF-60D7417F33D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18" name="Line 1755">
          <a:extLst>
            <a:ext uri="{FF2B5EF4-FFF2-40B4-BE49-F238E27FC236}">
              <a16:creationId xmlns:a16="http://schemas.microsoft.com/office/drawing/2014/main" id="{B0952A6B-64CC-4A0E-B5C4-AF57E7DD7A6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19" name="Line 1756">
          <a:extLst>
            <a:ext uri="{FF2B5EF4-FFF2-40B4-BE49-F238E27FC236}">
              <a16:creationId xmlns:a16="http://schemas.microsoft.com/office/drawing/2014/main" id="{BE7569D2-6CD7-43A6-90B2-DC2E8382246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20" name="Line 1743">
          <a:extLst>
            <a:ext uri="{FF2B5EF4-FFF2-40B4-BE49-F238E27FC236}">
              <a16:creationId xmlns:a16="http://schemas.microsoft.com/office/drawing/2014/main" id="{34096CF8-2334-482F-B89C-B3DAC512622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21" name="Line 1744">
          <a:extLst>
            <a:ext uri="{FF2B5EF4-FFF2-40B4-BE49-F238E27FC236}">
              <a16:creationId xmlns:a16="http://schemas.microsoft.com/office/drawing/2014/main" id="{96C1EAA1-26C0-41A3-9B33-4F750360C6A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22" name="Line 1745">
          <a:extLst>
            <a:ext uri="{FF2B5EF4-FFF2-40B4-BE49-F238E27FC236}">
              <a16:creationId xmlns:a16="http://schemas.microsoft.com/office/drawing/2014/main" id="{13F581DD-EF9F-4C1B-9D85-3B7B4E6DD05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23" name="Line 1746">
          <a:extLst>
            <a:ext uri="{FF2B5EF4-FFF2-40B4-BE49-F238E27FC236}">
              <a16:creationId xmlns:a16="http://schemas.microsoft.com/office/drawing/2014/main" id="{6CAA0E8C-7EBF-4AE2-9A88-E911D8164C2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24" name="Line 1747">
          <a:extLst>
            <a:ext uri="{FF2B5EF4-FFF2-40B4-BE49-F238E27FC236}">
              <a16:creationId xmlns:a16="http://schemas.microsoft.com/office/drawing/2014/main" id="{455C680E-5D1D-4054-B300-2CBDA238AD0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25" name="Line 1748">
          <a:extLst>
            <a:ext uri="{FF2B5EF4-FFF2-40B4-BE49-F238E27FC236}">
              <a16:creationId xmlns:a16="http://schemas.microsoft.com/office/drawing/2014/main" id="{53AC6A24-316B-4C28-98CF-16B75E87C95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26" name="Line 1749">
          <a:extLst>
            <a:ext uri="{FF2B5EF4-FFF2-40B4-BE49-F238E27FC236}">
              <a16:creationId xmlns:a16="http://schemas.microsoft.com/office/drawing/2014/main" id="{F460F7AB-7367-48A7-A5CB-827F282E762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27" name="Line 1750">
          <a:extLst>
            <a:ext uri="{FF2B5EF4-FFF2-40B4-BE49-F238E27FC236}">
              <a16:creationId xmlns:a16="http://schemas.microsoft.com/office/drawing/2014/main" id="{16432B7D-96BF-4FA4-9C38-7D81BD061FF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28" name="Line 1751">
          <a:extLst>
            <a:ext uri="{FF2B5EF4-FFF2-40B4-BE49-F238E27FC236}">
              <a16:creationId xmlns:a16="http://schemas.microsoft.com/office/drawing/2014/main" id="{05D91865-7EDC-4BA0-9B24-D9B6A615B49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29" name="Line 1752">
          <a:extLst>
            <a:ext uri="{FF2B5EF4-FFF2-40B4-BE49-F238E27FC236}">
              <a16:creationId xmlns:a16="http://schemas.microsoft.com/office/drawing/2014/main" id="{12E90A46-F332-4ED1-AB48-FB26A958984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30" name="Line 1753">
          <a:extLst>
            <a:ext uri="{FF2B5EF4-FFF2-40B4-BE49-F238E27FC236}">
              <a16:creationId xmlns:a16="http://schemas.microsoft.com/office/drawing/2014/main" id="{2158B190-FA1E-4051-BB9B-B32A7F1B768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31" name="Line 1754">
          <a:extLst>
            <a:ext uri="{FF2B5EF4-FFF2-40B4-BE49-F238E27FC236}">
              <a16:creationId xmlns:a16="http://schemas.microsoft.com/office/drawing/2014/main" id="{88F99733-7E14-497E-8B37-C08D88F8840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32" name="Line 1755">
          <a:extLst>
            <a:ext uri="{FF2B5EF4-FFF2-40B4-BE49-F238E27FC236}">
              <a16:creationId xmlns:a16="http://schemas.microsoft.com/office/drawing/2014/main" id="{AB25119A-CCF9-4C8C-893B-42DCAE70DB9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33" name="Line 1756">
          <a:extLst>
            <a:ext uri="{FF2B5EF4-FFF2-40B4-BE49-F238E27FC236}">
              <a16:creationId xmlns:a16="http://schemas.microsoft.com/office/drawing/2014/main" id="{5898FAA6-2494-4557-91F5-E3D8F93C97A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34" name="Line 1743">
          <a:extLst>
            <a:ext uri="{FF2B5EF4-FFF2-40B4-BE49-F238E27FC236}">
              <a16:creationId xmlns:a16="http://schemas.microsoft.com/office/drawing/2014/main" id="{E09C1BBB-88B4-4E6D-AFA8-12E17EC5DFC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35" name="Line 1744">
          <a:extLst>
            <a:ext uri="{FF2B5EF4-FFF2-40B4-BE49-F238E27FC236}">
              <a16:creationId xmlns:a16="http://schemas.microsoft.com/office/drawing/2014/main" id="{D21C2684-B89C-4E52-973D-974FE3C1745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36" name="Line 1745">
          <a:extLst>
            <a:ext uri="{FF2B5EF4-FFF2-40B4-BE49-F238E27FC236}">
              <a16:creationId xmlns:a16="http://schemas.microsoft.com/office/drawing/2014/main" id="{BAF981C3-3166-48C1-866C-E06896C2015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37" name="Line 1746">
          <a:extLst>
            <a:ext uri="{FF2B5EF4-FFF2-40B4-BE49-F238E27FC236}">
              <a16:creationId xmlns:a16="http://schemas.microsoft.com/office/drawing/2014/main" id="{2E05AD4B-8DC4-4BE8-AA86-750358E54FD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38" name="Line 1747">
          <a:extLst>
            <a:ext uri="{FF2B5EF4-FFF2-40B4-BE49-F238E27FC236}">
              <a16:creationId xmlns:a16="http://schemas.microsoft.com/office/drawing/2014/main" id="{D79E0286-678C-4A07-A18D-E6F571063F2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39" name="Line 1748">
          <a:extLst>
            <a:ext uri="{FF2B5EF4-FFF2-40B4-BE49-F238E27FC236}">
              <a16:creationId xmlns:a16="http://schemas.microsoft.com/office/drawing/2014/main" id="{3F11F46A-6675-4943-B8EA-766BD7709FC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40" name="Line 1749">
          <a:extLst>
            <a:ext uri="{FF2B5EF4-FFF2-40B4-BE49-F238E27FC236}">
              <a16:creationId xmlns:a16="http://schemas.microsoft.com/office/drawing/2014/main" id="{4B8C56F0-7498-4537-9853-260F9E793D0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41" name="Line 1750">
          <a:extLst>
            <a:ext uri="{FF2B5EF4-FFF2-40B4-BE49-F238E27FC236}">
              <a16:creationId xmlns:a16="http://schemas.microsoft.com/office/drawing/2014/main" id="{DA6B53E8-5BE6-4B34-9746-97683849981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42" name="Line 1751">
          <a:extLst>
            <a:ext uri="{FF2B5EF4-FFF2-40B4-BE49-F238E27FC236}">
              <a16:creationId xmlns:a16="http://schemas.microsoft.com/office/drawing/2014/main" id="{ACF3588C-3076-480A-A28D-4CCE6DE3FAB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43" name="Line 1752">
          <a:extLst>
            <a:ext uri="{FF2B5EF4-FFF2-40B4-BE49-F238E27FC236}">
              <a16:creationId xmlns:a16="http://schemas.microsoft.com/office/drawing/2014/main" id="{418F570B-3075-4EA8-89E8-643BE6DB99A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44" name="Line 1753">
          <a:extLst>
            <a:ext uri="{FF2B5EF4-FFF2-40B4-BE49-F238E27FC236}">
              <a16:creationId xmlns:a16="http://schemas.microsoft.com/office/drawing/2014/main" id="{7BD225B7-3B59-4714-9997-43510CB4B9A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45" name="Line 1754">
          <a:extLst>
            <a:ext uri="{FF2B5EF4-FFF2-40B4-BE49-F238E27FC236}">
              <a16:creationId xmlns:a16="http://schemas.microsoft.com/office/drawing/2014/main" id="{246DFD7D-818A-457E-8FC7-51766A881C1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46" name="Line 1755">
          <a:extLst>
            <a:ext uri="{FF2B5EF4-FFF2-40B4-BE49-F238E27FC236}">
              <a16:creationId xmlns:a16="http://schemas.microsoft.com/office/drawing/2014/main" id="{4EF5EE69-BECC-414E-9980-D0694FF4136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47" name="Line 1756">
          <a:extLst>
            <a:ext uri="{FF2B5EF4-FFF2-40B4-BE49-F238E27FC236}">
              <a16:creationId xmlns:a16="http://schemas.microsoft.com/office/drawing/2014/main" id="{9D0A7D81-5707-43CE-AB21-6B86266308D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48" name="Line 1743">
          <a:extLst>
            <a:ext uri="{FF2B5EF4-FFF2-40B4-BE49-F238E27FC236}">
              <a16:creationId xmlns:a16="http://schemas.microsoft.com/office/drawing/2014/main" id="{F51E92BD-EC87-4CFC-A062-54672944B48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49" name="Line 1744">
          <a:extLst>
            <a:ext uri="{FF2B5EF4-FFF2-40B4-BE49-F238E27FC236}">
              <a16:creationId xmlns:a16="http://schemas.microsoft.com/office/drawing/2014/main" id="{1EF795AF-F8D1-4ABC-A4B6-BB7372ED1F2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50" name="Line 1745">
          <a:extLst>
            <a:ext uri="{FF2B5EF4-FFF2-40B4-BE49-F238E27FC236}">
              <a16:creationId xmlns:a16="http://schemas.microsoft.com/office/drawing/2014/main" id="{249A6CF9-DAEF-45D5-8C99-E9540BE9405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51" name="Line 1746">
          <a:extLst>
            <a:ext uri="{FF2B5EF4-FFF2-40B4-BE49-F238E27FC236}">
              <a16:creationId xmlns:a16="http://schemas.microsoft.com/office/drawing/2014/main" id="{564FF1F2-63CC-4EF0-B1AA-F5375E409D2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52" name="Line 1747">
          <a:extLst>
            <a:ext uri="{FF2B5EF4-FFF2-40B4-BE49-F238E27FC236}">
              <a16:creationId xmlns:a16="http://schemas.microsoft.com/office/drawing/2014/main" id="{5AF1750C-1821-44B8-AD22-F17863E72FD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53" name="Line 1748">
          <a:extLst>
            <a:ext uri="{FF2B5EF4-FFF2-40B4-BE49-F238E27FC236}">
              <a16:creationId xmlns:a16="http://schemas.microsoft.com/office/drawing/2014/main" id="{1E20D6CF-235B-4686-B4B9-B6EE8364807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54" name="Line 1749">
          <a:extLst>
            <a:ext uri="{FF2B5EF4-FFF2-40B4-BE49-F238E27FC236}">
              <a16:creationId xmlns:a16="http://schemas.microsoft.com/office/drawing/2014/main" id="{8A53A877-51F8-4499-882C-44C82CCE465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55" name="Line 1750">
          <a:extLst>
            <a:ext uri="{FF2B5EF4-FFF2-40B4-BE49-F238E27FC236}">
              <a16:creationId xmlns:a16="http://schemas.microsoft.com/office/drawing/2014/main" id="{9C75B0B0-6B62-4676-964D-C63E22CBE31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56" name="Line 1751">
          <a:extLst>
            <a:ext uri="{FF2B5EF4-FFF2-40B4-BE49-F238E27FC236}">
              <a16:creationId xmlns:a16="http://schemas.microsoft.com/office/drawing/2014/main" id="{B7564D2D-1CF7-4934-93EB-B3FD1499800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57" name="Line 1752">
          <a:extLst>
            <a:ext uri="{FF2B5EF4-FFF2-40B4-BE49-F238E27FC236}">
              <a16:creationId xmlns:a16="http://schemas.microsoft.com/office/drawing/2014/main" id="{D20AECD0-99B6-4308-B169-5EF0BEE4F85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58" name="Line 1753">
          <a:extLst>
            <a:ext uri="{FF2B5EF4-FFF2-40B4-BE49-F238E27FC236}">
              <a16:creationId xmlns:a16="http://schemas.microsoft.com/office/drawing/2014/main" id="{52B8812B-9D10-48F2-B4C8-57D2AFEE44B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59" name="Line 1754">
          <a:extLst>
            <a:ext uri="{FF2B5EF4-FFF2-40B4-BE49-F238E27FC236}">
              <a16:creationId xmlns:a16="http://schemas.microsoft.com/office/drawing/2014/main" id="{47E22414-50A6-42F0-B6D2-6FCFF2B70D2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60" name="Line 1755">
          <a:extLst>
            <a:ext uri="{FF2B5EF4-FFF2-40B4-BE49-F238E27FC236}">
              <a16:creationId xmlns:a16="http://schemas.microsoft.com/office/drawing/2014/main" id="{937B205E-26A7-4E42-9066-22BB1D9B53F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61" name="Line 1756">
          <a:extLst>
            <a:ext uri="{FF2B5EF4-FFF2-40B4-BE49-F238E27FC236}">
              <a16:creationId xmlns:a16="http://schemas.microsoft.com/office/drawing/2014/main" id="{1879AFA7-8ECB-4B3B-B7A2-C3CF5FA917B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62" name="Line 1743">
          <a:extLst>
            <a:ext uri="{FF2B5EF4-FFF2-40B4-BE49-F238E27FC236}">
              <a16:creationId xmlns:a16="http://schemas.microsoft.com/office/drawing/2014/main" id="{9ACCB8F4-E4E0-48C3-BA2A-1625F8B1D17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63" name="Line 1744">
          <a:extLst>
            <a:ext uri="{FF2B5EF4-FFF2-40B4-BE49-F238E27FC236}">
              <a16:creationId xmlns:a16="http://schemas.microsoft.com/office/drawing/2014/main" id="{C75D0C75-E1CE-45A8-AA2E-3F2FA36D3F9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64" name="Line 1745">
          <a:extLst>
            <a:ext uri="{FF2B5EF4-FFF2-40B4-BE49-F238E27FC236}">
              <a16:creationId xmlns:a16="http://schemas.microsoft.com/office/drawing/2014/main" id="{38E9A56C-9F7B-4808-8A0B-57F7EE461B3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65" name="Line 1746">
          <a:extLst>
            <a:ext uri="{FF2B5EF4-FFF2-40B4-BE49-F238E27FC236}">
              <a16:creationId xmlns:a16="http://schemas.microsoft.com/office/drawing/2014/main" id="{0C3EE0F7-F58E-4A55-B749-6D3F8B43A82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66" name="Line 1747">
          <a:extLst>
            <a:ext uri="{FF2B5EF4-FFF2-40B4-BE49-F238E27FC236}">
              <a16:creationId xmlns:a16="http://schemas.microsoft.com/office/drawing/2014/main" id="{368139CF-A561-4EFA-96A9-317EAB71A72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67" name="Line 1748">
          <a:extLst>
            <a:ext uri="{FF2B5EF4-FFF2-40B4-BE49-F238E27FC236}">
              <a16:creationId xmlns:a16="http://schemas.microsoft.com/office/drawing/2014/main" id="{568C4554-07E8-479C-81A8-5628E9F5BA0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68" name="Line 1749">
          <a:extLst>
            <a:ext uri="{FF2B5EF4-FFF2-40B4-BE49-F238E27FC236}">
              <a16:creationId xmlns:a16="http://schemas.microsoft.com/office/drawing/2014/main" id="{3CD72A9C-AB0D-4B25-B8E8-94E9C970FCF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69" name="Line 1750">
          <a:extLst>
            <a:ext uri="{FF2B5EF4-FFF2-40B4-BE49-F238E27FC236}">
              <a16:creationId xmlns:a16="http://schemas.microsoft.com/office/drawing/2014/main" id="{D0D3C5DC-134C-416D-9FF1-51E1F541D79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70" name="Line 1751">
          <a:extLst>
            <a:ext uri="{FF2B5EF4-FFF2-40B4-BE49-F238E27FC236}">
              <a16:creationId xmlns:a16="http://schemas.microsoft.com/office/drawing/2014/main" id="{1D8BA213-8F17-49BF-8812-4C5C0EE2201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71" name="Line 1752">
          <a:extLst>
            <a:ext uri="{FF2B5EF4-FFF2-40B4-BE49-F238E27FC236}">
              <a16:creationId xmlns:a16="http://schemas.microsoft.com/office/drawing/2014/main" id="{2466EC50-2E35-45AE-948B-D157446097D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72" name="Line 1753">
          <a:extLst>
            <a:ext uri="{FF2B5EF4-FFF2-40B4-BE49-F238E27FC236}">
              <a16:creationId xmlns:a16="http://schemas.microsoft.com/office/drawing/2014/main" id="{EE7B66D2-9765-4D9D-968D-4DF10F0D4DE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73" name="Line 1754">
          <a:extLst>
            <a:ext uri="{FF2B5EF4-FFF2-40B4-BE49-F238E27FC236}">
              <a16:creationId xmlns:a16="http://schemas.microsoft.com/office/drawing/2014/main" id="{0EF36F1C-8D9C-4B75-BB43-258E353028E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74" name="Line 1755">
          <a:extLst>
            <a:ext uri="{FF2B5EF4-FFF2-40B4-BE49-F238E27FC236}">
              <a16:creationId xmlns:a16="http://schemas.microsoft.com/office/drawing/2014/main" id="{3CBC6176-8741-452F-BAFC-B356D86902A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75" name="Line 1756">
          <a:extLst>
            <a:ext uri="{FF2B5EF4-FFF2-40B4-BE49-F238E27FC236}">
              <a16:creationId xmlns:a16="http://schemas.microsoft.com/office/drawing/2014/main" id="{C4CD4325-875A-4309-878F-4D364F2E368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76" name="Line 1743">
          <a:extLst>
            <a:ext uri="{FF2B5EF4-FFF2-40B4-BE49-F238E27FC236}">
              <a16:creationId xmlns:a16="http://schemas.microsoft.com/office/drawing/2014/main" id="{BCE055F7-D84B-4CC5-8D56-7D21D0CBD39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77" name="Line 1744">
          <a:extLst>
            <a:ext uri="{FF2B5EF4-FFF2-40B4-BE49-F238E27FC236}">
              <a16:creationId xmlns:a16="http://schemas.microsoft.com/office/drawing/2014/main" id="{928B971D-420C-42CA-927A-F2560D71952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78" name="Line 1745">
          <a:extLst>
            <a:ext uri="{FF2B5EF4-FFF2-40B4-BE49-F238E27FC236}">
              <a16:creationId xmlns:a16="http://schemas.microsoft.com/office/drawing/2014/main" id="{C973771B-A42E-418B-8831-0B35C6D44D0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79" name="Line 1746">
          <a:extLst>
            <a:ext uri="{FF2B5EF4-FFF2-40B4-BE49-F238E27FC236}">
              <a16:creationId xmlns:a16="http://schemas.microsoft.com/office/drawing/2014/main" id="{5BAE7D6D-4CDC-4930-AB5F-C5DD7289EF5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80" name="Line 1747">
          <a:extLst>
            <a:ext uri="{FF2B5EF4-FFF2-40B4-BE49-F238E27FC236}">
              <a16:creationId xmlns:a16="http://schemas.microsoft.com/office/drawing/2014/main" id="{74F824E7-8B52-44F9-8E3C-243654BDAE6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81" name="Line 1748">
          <a:extLst>
            <a:ext uri="{FF2B5EF4-FFF2-40B4-BE49-F238E27FC236}">
              <a16:creationId xmlns:a16="http://schemas.microsoft.com/office/drawing/2014/main" id="{D2FC0489-206B-4A90-A6DF-CCE4E3AC1D9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82" name="Line 1749">
          <a:extLst>
            <a:ext uri="{FF2B5EF4-FFF2-40B4-BE49-F238E27FC236}">
              <a16:creationId xmlns:a16="http://schemas.microsoft.com/office/drawing/2014/main" id="{D456D802-BCF0-4A6E-A45B-B440C9384B6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83" name="Line 1750">
          <a:extLst>
            <a:ext uri="{FF2B5EF4-FFF2-40B4-BE49-F238E27FC236}">
              <a16:creationId xmlns:a16="http://schemas.microsoft.com/office/drawing/2014/main" id="{4E482A1E-69E4-4706-8075-CCF063D09C7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84" name="Line 1751">
          <a:extLst>
            <a:ext uri="{FF2B5EF4-FFF2-40B4-BE49-F238E27FC236}">
              <a16:creationId xmlns:a16="http://schemas.microsoft.com/office/drawing/2014/main" id="{E2070A5D-18F3-4182-901D-37444E307E4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85" name="Line 1752">
          <a:extLst>
            <a:ext uri="{FF2B5EF4-FFF2-40B4-BE49-F238E27FC236}">
              <a16:creationId xmlns:a16="http://schemas.microsoft.com/office/drawing/2014/main" id="{37B4F7C3-231E-4A21-B666-2FD94DDD9EE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86" name="Line 1753">
          <a:extLst>
            <a:ext uri="{FF2B5EF4-FFF2-40B4-BE49-F238E27FC236}">
              <a16:creationId xmlns:a16="http://schemas.microsoft.com/office/drawing/2014/main" id="{3BEEB93A-23E6-4604-A3AE-5C51BBE92B4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87" name="Line 1754">
          <a:extLst>
            <a:ext uri="{FF2B5EF4-FFF2-40B4-BE49-F238E27FC236}">
              <a16:creationId xmlns:a16="http://schemas.microsoft.com/office/drawing/2014/main" id="{D105C71F-1114-45B3-BA9A-FB8E824DC08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88" name="Line 1755">
          <a:extLst>
            <a:ext uri="{FF2B5EF4-FFF2-40B4-BE49-F238E27FC236}">
              <a16:creationId xmlns:a16="http://schemas.microsoft.com/office/drawing/2014/main" id="{0A4D2E01-A385-43D9-87A2-B4ACB6BC238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89" name="Line 1756">
          <a:extLst>
            <a:ext uri="{FF2B5EF4-FFF2-40B4-BE49-F238E27FC236}">
              <a16:creationId xmlns:a16="http://schemas.microsoft.com/office/drawing/2014/main" id="{BD1AF7A0-CB90-43E5-94A4-CE38D9D8081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0" name="Line 1743">
          <a:extLst>
            <a:ext uri="{FF2B5EF4-FFF2-40B4-BE49-F238E27FC236}">
              <a16:creationId xmlns:a16="http://schemas.microsoft.com/office/drawing/2014/main" id="{30933F83-D0D0-42F8-91E0-1A330446C31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1" name="Line 1744">
          <a:extLst>
            <a:ext uri="{FF2B5EF4-FFF2-40B4-BE49-F238E27FC236}">
              <a16:creationId xmlns:a16="http://schemas.microsoft.com/office/drawing/2014/main" id="{C64CC4CA-95C3-483D-A4B3-09EEA451402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2" name="Line 1745">
          <a:extLst>
            <a:ext uri="{FF2B5EF4-FFF2-40B4-BE49-F238E27FC236}">
              <a16:creationId xmlns:a16="http://schemas.microsoft.com/office/drawing/2014/main" id="{688764F5-E99D-4C85-AACB-D9AD4FCA7DD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3" name="Line 1746">
          <a:extLst>
            <a:ext uri="{FF2B5EF4-FFF2-40B4-BE49-F238E27FC236}">
              <a16:creationId xmlns:a16="http://schemas.microsoft.com/office/drawing/2014/main" id="{C3A9B8C9-D2CF-4EC5-B8C5-0C198BEEE45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4" name="Line 1747">
          <a:extLst>
            <a:ext uri="{FF2B5EF4-FFF2-40B4-BE49-F238E27FC236}">
              <a16:creationId xmlns:a16="http://schemas.microsoft.com/office/drawing/2014/main" id="{826C2970-8B20-4D07-8EE3-8F5D421145B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5" name="Line 1748">
          <a:extLst>
            <a:ext uri="{FF2B5EF4-FFF2-40B4-BE49-F238E27FC236}">
              <a16:creationId xmlns:a16="http://schemas.microsoft.com/office/drawing/2014/main" id="{E9FFBF96-8FBA-448D-9BDA-1B54B9C6D66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6" name="Line 1749">
          <a:extLst>
            <a:ext uri="{FF2B5EF4-FFF2-40B4-BE49-F238E27FC236}">
              <a16:creationId xmlns:a16="http://schemas.microsoft.com/office/drawing/2014/main" id="{904575EB-A565-4C2A-B969-8FFAE914C3B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7" name="Line 1750">
          <a:extLst>
            <a:ext uri="{FF2B5EF4-FFF2-40B4-BE49-F238E27FC236}">
              <a16:creationId xmlns:a16="http://schemas.microsoft.com/office/drawing/2014/main" id="{4A4A239B-5BA6-45DB-85F3-9A15AE68D08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8" name="Line 1751">
          <a:extLst>
            <a:ext uri="{FF2B5EF4-FFF2-40B4-BE49-F238E27FC236}">
              <a16:creationId xmlns:a16="http://schemas.microsoft.com/office/drawing/2014/main" id="{5019FB41-D1F1-4F5E-B97C-85066CD5EB2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99" name="Line 1752">
          <a:extLst>
            <a:ext uri="{FF2B5EF4-FFF2-40B4-BE49-F238E27FC236}">
              <a16:creationId xmlns:a16="http://schemas.microsoft.com/office/drawing/2014/main" id="{5AD64F22-B863-4362-9A22-D5F8A3A33A3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0" name="Line 1753">
          <a:extLst>
            <a:ext uri="{FF2B5EF4-FFF2-40B4-BE49-F238E27FC236}">
              <a16:creationId xmlns:a16="http://schemas.microsoft.com/office/drawing/2014/main" id="{9AEE0F10-5FBA-41CD-B5BE-223CD3F2E78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1" name="Line 1754">
          <a:extLst>
            <a:ext uri="{FF2B5EF4-FFF2-40B4-BE49-F238E27FC236}">
              <a16:creationId xmlns:a16="http://schemas.microsoft.com/office/drawing/2014/main" id="{EE43159F-EC96-42C2-9B99-AD2B576B10C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2" name="Line 1755">
          <a:extLst>
            <a:ext uri="{FF2B5EF4-FFF2-40B4-BE49-F238E27FC236}">
              <a16:creationId xmlns:a16="http://schemas.microsoft.com/office/drawing/2014/main" id="{10A9D94F-0D19-491C-98C1-1EAAFEB9225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03" name="Line 1756">
          <a:extLst>
            <a:ext uri="{FF2B5EF4-FFF2-40B4-BE49-F238E27FC236}">
              <a16:creationId xmlns:a16="http://schemas.microsoft.com/office/drawing/2014/main" id="{936472DD-1D27-4005-B9D9-AE6079949FB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4" name="Line 1743">
          <a:extLst>
            <a:ext uri="{FF2B5EF4-FFF2-40B4-BE49-F238E27FC236}">
              <a16:creationId xmlns:a16="http://schemas.microsoft.com/office/drawing/2014/main" id="{58B51C96-493B-4947-9037-ABFF3BE8431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5" name="Line 1744">
          <a:extLst>
            <a:ext uri="{FF2B5EF4-FFF2-40B4-BE49-F238E27FC236}">
              <a16:creationId xmlns:a16="http://schemas.microsoft.com/office/drawing/2014/main" id="{ACA5C612-F7A9-470B-BA16-28DEEFC01C1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6" name="Line 1745">
          <a:extLst>
            <a:ext uri="{FF2B5EF4-FFF2-40B4-BE49-F238E27FC236}">
              <a16:creationId xmlns:a16="http://schemas.microsoft.com/office/drawing/2014/main" id="{8994BDA8-6855-4576-A8FE-DF0EB7198E6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7" name="Line 1746">
          <a:extLst>
            <a:ext uri="{FF2B5EF4-FFF2-40B4-BE49-F238E27FC236}">
              <a16:creationId xmlns:a16="http://schemas.microsoft.com/office/drawing/2014/main" id="{876942D8-3ED1-405F-8F9C-99F050A7847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8" name="Line 1747">
          <a:extLst>
            <a:ext uri="{FF2B5EF4-FFF2-40B4-BE49-F238E27FC236}">
              <a16:creationId xmlns:a16="http://schemas.microsoft.com/office/drawing/2014/main" id="{CCAB3B86-0866-4084-8680-6CDF0F4E00C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09" name="Line 1748">
          <a:extLst>
            <a:ext uri="{FF2B5EF4-FFF2-40B4-BE49-F238E27FC236}">
              <a16:creationId xmlns:a16="http://schemas.microsoft.com/office/drawing/2014/main" id="{DC0DEDF4-F88B-410C-992F-13A160BBB4C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10" name="Line 1749">
          <a:extLst>
            <a:ext uri="{FF2B5EF4-FFF2-40B4-BE49-F238E27FC236}">
              <a16:creationId xmlns:a16="http://schemas.microsoft.com/office/drawing/2014/main" id="{DB642872-9EE1-47E9-B233-69E424A6BE5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11" name="Line 1750">
          <a:extLst>
            <a:ext uri="{FF2B5EF4-FFF2-40B4-BE49-F238E27FC236}">
              <a16:creationId xmlns:a16="http://schemas.microsoft.com/office/drawing/2014/main" id="{BC9F3F72-3D67-46F8-95A2-A89BB30C4B0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12" name="Line 1751">
          <a:extLst>
            <a:ext uri="{FF2B5EF4-FFF2-40B4-BE49-F238E27FC236}">
              <a16:creationId xmlns:a16="http://schemas.microsoft.com/office/drawing/2014/main" id="{FC000E16-D337-49F4-A2F7-0270D2C7FA1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13" name="Line 1752">
          <a:extLst>
            <a:ext uri="{FF2B5EF4-FFF2-40B4-BE49-F238E27FC236}">
              <a16:creationId xmlns:a16="http://schemas.microsoft.com/office/drawing/2014/main" id="{185C022A-9A99-4260-9471-50008D27FFA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14" name="Line 1753">
          <a:extLst>
            <a:ext uri="{FF2B5EF4-FFF2-40B4-BE49-F238E27FC236}">
              <a16:creationId xmlns:a16="http://schemas.microsoft.com/office/drawing/2014/main" id="{A8730950-A3AE-46EF-B569-788E8A6B189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15" name="Line 1754">
          <a:extLst>
            <a:ext uri="{FF2B5EF4-FFF2-40B4-BE49-F238E27FC236}">
              <a16:creationId xmlns:a16="http://schemas.microsoft.com/office/drawing/2014/main" id="{2D6BE817-BD34-4C15-9311-13BDE1EFC48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16" name="Line 1755">
          <a:extLst>
            <a:ext uri="{FF2B5EF4-FFF2-40B4-BE49-F238E27FC236}">
              <a16:creationId xmlns:a16="http://schemas.microsoft.com/office/drawing/2014/main" id="{DAC17D64-0927-457F-9D94-0DB4475E293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17" name="Line 1756">
          <a:extLst>
            <a:ext uri="{FF2B5EF4-FFF2-40B4-BE49-F238E27FC236}">
              <a16:creationId xmlns:a16="http://schemas.microsoft.com/office/drawing/2014/main" id="{F099AFC9-B5AC-47E4-AB65-BC7B8FD3DEE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18" name="Line 1743">
          <a:extLst>
            <a:ext uri="{FF2B5EF4-FFF2-40B4-BE49-F238E27FC236}">
              <a16:creationId xmlns:a16="http://schemas.microsoft.com/office/drawing/2014/main" id="{E089BE99-4050-4F61-99E3-87C054C6A61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19" name="Line 1744">
          <a:extLst>
            <a:ext uri="{FF2B5EF4-FFF2-40B4-BE49-F238E27FC236}">
              <a16:creationId xmlns:a16="http://schemas.microsoft.com/office/drawing/2014/main" id="{947ADEDD-1351-42C7-88E0-42EB7952C68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20" name="Line 1745">
          <a:extLst>
            <a:ext uri="{FF2B5EF4-FFF2-40B4-BE49-F238E27FC236}">
              <a16:creationId xmlns:a16="http://schemas.microsoft.com/office/drawing/2014/main" id="{5F1ED2A6-7C7E-49F1-830D-76D00F8E7C4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21" name="Line 1746">
          <a:extLst>
            <a:ext uri="{FF2B5EF4-FFF2-40B4-BE49-F238E27FC236}">
              <a16:creationId xmlns:a16="http://schemas.microsoft.com/office/drawing/2014/main" id="{0F4C381F-F974-42AD-B30B-3B38310729C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22" name="Line 1747">
          <a:extLst>
            <a:ext uri="{FF2B5EF4-FFF2-40B4-BE49-F238E27FC236}">
              <a16:creationId xmlns:a16="http://schemas.microsoft.com/office/drawing/2014/main" id="{E1E694F8-B7A0-4895-9102-D5DBF6C4999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23" name="Line 1748">
          <a:extLst>
            <a:ext uri="{FF2B5EF4-FFF2-40B4-BE49-F238E27FC236}">
              <a16:creationId xmlns:a16="http://schemas.microsoft.com/office/drawing/2014/main" id="{45B7882F-60BB-4AC4-8AD0-A5AFC8CCE46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24" name="Line 1749">
          <a:extLst>
            <a:ext uri="{FF2B5EF4-FFF2-40B4-BE49-F238E27FC236}">
              <a16:creationId xmlns:a16="http://schemas.microsoft.com/office/drawing/2014/main" id="{A5BD4724-BF04-4741-A819-975A1888D6E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25" name="Line 1750">
          <a:extLst>
            <a:ext uri="{FF2B5EF4-FFF2-40B4-BE49-F238E27FC236}">
              <a16:creationId xmlns:a16="http://schemas.microsoft.com/office/drawing/2014/main" id="{718C8C80-DC83-4693-AE0F-BB0034FC236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26" name="Line 1751">
          <a:extLst>
            <a:ext uri="{FF2B5EF4-FFF2-40B4-BE49-F238E27FC236}">
              <a16:creationId xmlns:a16="http://schemas.microsoft.com/office/drawing/2014/main" id="{BAB09BFE-D043-4E84-AD91-9378DA4C1A2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27" name="Line 1752">
          <a:extLst>
            <a:ext uri="{FF2B5EF4-FFF2-40B4-BE49-F238E27FC236}">
              <a16:creationId xmlns:a16="http://schemas.microsoft.com/office/drawing/2014/main" id="{779FDA94-B8C4-4F6E-8FEC-D291BA7A6E1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28" name="Line 1753">
          <a:extLst>
            <a:ext uri="{FF2B5EF4-FFF2-40B4-BE49-F238E27FC236}">
              <a16:creationId xmlns:a16="http://schemas.microsoft.com/office/drawing/2014/main" id="{897C84DE-5D4E-4165-AE22-65E2AF85513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29" name="Line 1754">
          <a:extLst>
            <a:ext uri="{FF2B5EF4-FFF2-40B4-BE49-F238E27FC236}">
              <a16:creationId xmlns:a16="http://schemas.microsoft.com/office/drawing/2014/main" id="{D6B8DC14-43B3-4DA8-94F4-8DABB8BE93F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30" name="Line 1755">
          <a:extLst>
            <a:ext uri="{FF2B5EF4-FFF2-40B4-BE49-F238E27FC236}">
              <a16:creationId xmlns:a16="http://schemas.microsoft.com/office/drawing/2014/main" id="{FA059CAD-D1F1-4AD5-9006-409DFAB7FA7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31" name="Line 1756">
          <a:extLst>
            <a:ext uri="{FF2B5EF4-FFF2-40B4-BE49-F238E27FC236}">
              <a16:creationId xmlns:a16="http://schemas.microsoft.com/office/drawing/2014/main" id="{FF712999-0432-484E-8057-00A2708621B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32" name="Line 1743">
          <a:extLst>
            <a:ext uri="{FF2B5EF4-FFF2-40B4-BE49-F238E27FC236}">
              <a16:creationId xmlns:a16="http://schemas.microsoft.com/office/drawing/2014/main" id="{C31BC700-F7AF-4FE6-9F6F-0530DB7C86A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33" name="Line 1744">
          <a:extLst>
            <a:ext uri="{FF2B5EF4-FFF2-40B4-BE49-F238E27FC236}">
              <a16:creationId xmlns:a16="http://schemas.microsoft.com/office/drawing/2014/main" id="{DFAC596B-460E-4BE1-819A-63E501A0438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34" name="Line 1745">
          <a:extLst>
            <a:ext uri="{FF2B5EF4-FFF2-40B4-BE49-F238E27FC236}">
              <a16:creationId xmlns:a16="http://schemas.microsoft.com/office/drawing/2014/main" id="{23338306-9C24-4BEB-8142-E10C2AAC958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35" name="Line 1746">
          <a:extLst>
            <a:ext uri="{FF2B5EF4-FFF2-40B4-BE49-F238E27FC236}">
              <a16:creationId xmlns:a16="http://schemas.microsoft.com/office/drawing/2014/main" id="{E2C9DD32-9002-46AE-A2B7-21551957484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36" name="Line 1747">
          <a:extLst>
            <a:ext uri="{FF2B5EF4-FFF2-40B4-BE49-F238E27FC236}">
              <a16:creationId xmlns:a16="http://schemas.microsoft.com/office/drawing/2014/main" id="{48834CE0-A85C-4A8A-A08A-7C688286FF0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37" name="Line 1748">
          <a:extLst>
            <a:ext uri="{FF2B5EF4-FFF2-40B4-BE49-F238E27FC236}">
              <a16:creationId xmlns:a16="http://schemas.microsoft.com/office/drawing/2014/main" id="{E09ED47B-5B8F-47BC-A97F-7564A52CFE2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38" name="Line 1749">
          <a:extLst>
            <a:ext uri="{FF2B5EF4-FFF2-40B4-BE49-F238E27FC236}">
              <a16:creationId xmlns:a16="http://schemas.microsoft.com/office/drawing/2014/main" id="{DFBC56E6-BF07-4647-813D-A1EAB9EB807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39" name="Line 1750">
          <a:extLst>
            <a:ext uri="{FF2B5EF4-FFF2-40B4-BE49-F238E27FC236}">
              <a16:creationId xmlns:a16="http://schemas.microsoft.com/office/drawing/2014/main" id="{400ECA78-5C21-45CE-B1F7-E20DE75FB09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0" name="Line 1751">
          <a:extLst>
            <a:ext uri="{FF2B5EF4-FFF2-40B4-BE49-F238E27FC236}">
              <a16:creationId xmlns:a16="http://schemas.microsoft.com/office/drawing/2014/main" id="{FAFC6708-A997-4E07-BAB7-68E5345E239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1" name="Line 1752">
          <a:extLst>
            <a:ext uri="{FF2B5EF4-FFF2-40B4-BE49-F238E27FC236}">
              <a16:creationId xmlns:a16="http://schemas.microsoft.com/office/drawing/2014/main" id="{93E851CB-554C-4A4D-BA20-38BDF607CF8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2" name="Line 1753">
          <a:extLst>
            <a:ext uri="{FF2B5EF4-FFF2-40B4-BE49-F238E27FC236}">
              <a16:creationId xmlns:a16="http://schemas.microsoft.com/office/drawing/2014/main" id="{44A31980-F013-4EC0-BD6F-EA24E32BC4D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3" name="Line 1754">
          <a:extLst>
            <a:ext uri="{FF2B5EF4-FFF2-40B4-BE49-F238E27FC236}">
              <a16:creationId xmlns:a16="http://schemas.microsoft.com/office/drawing/2014/main" id="{5A8C01E8-F434-40A5-AFA0-6CD636A1825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4" name="Line 1755">
          <a:extLst>
            <a:ext uri="{FF2B5EF4-FFF2-40B4-BE49-F238E27FC236}">
              <a16:creationId xmlns:a16="http://schemas.microsoft.com/office/drawing/2014/main" id="{BAB6A983-3901-417B-B83A-EC8912FDF88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5" name="Line 1756">
          <a:extLst>
            <a:ext uri="{FF2B5EF4-FFF2-40B4-BE49-F238E27FC236}">
              <a16:creationId xmlns:a16="http://schemas.microsoft.com/office/drawing/2014/main" id="{16367F2E-9EB8-499F-A52A-95DF7CA3C4C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6" name="Line 1743">
          <a:extLst>
            <a:ext uri="{FF2B5EF4-FFF2-40B4-BE49-F238E27FC236}">
              <a16:creationId xmlns:a16="http://schemas.microsoft.com/office/drawing/2014/main" id="{E2470A9B-12F8-4C50-B3F0-9C1BFAF472B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7" name="Line 1744">
          <a:extLst>
            <a:ext uri="{FF2B5EF4-FFF2-40B4-BE49-F238E27FC236}">
              <a16:creationId xmlns:a16="http://schemas.microsoft.com/office/drawing/2014/main" id="{5E679745-3532-4462-B1CC-8FE6C252622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8" name="Line 1745">
          <a:extLst>
            <a:ext uri="{FF2B5EF4-FFF2-40B4-BE49-F238E27FC236}">
              <a16:creationId xmlns:a16="http://schemas.microsoft.com/office/drawing/2014/main" id="{3E09E740-0BEF-4ACD-8220-2A73E409938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49" name="Line 1746">
          <a:extLst>
            <a:ext uri="{FF2B5EF4-FFF2-40B4-BE49-F238E27FC236}">
              <a16:creationId xmlns:a16="http://schemas.microsoft.com/office/drawing/2014/main" id="{12B801B8-6AF3-4B76-9FF5-387ADA57F1D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0" name="Line 1747">
          <a:extLst>
            <a:ext uri="{FF2B5EF4-FFF2-40B4-BE49-F238E27FC236}">
              <a16:creationId xmlns:a16="http://schemas.microsoft.com/office/drawing/2014/main" id="{3B3063B2-3316-400C-8700-20DC73FCAA9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1" name="Line 1748">
          <a:extLst>
            <a:ext uri="{FF2B5EF4-FFF2-40B4-BE49-F238E27FC236}">
              <a16:creationId xmlns:a16="http://schemas.microsoft.com/office/drawing/2014/main" id="{383D8E15-0E7C-4BA8-8526-372C18F94A4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2" name="Line 1749">
          <a:extLst>
            <a:ext uri="{FF2B5EF4-FFF2-40B4-BE49-F238E27FC236}">
              <a16:creationId xmlns:a16="http://schemas.microsoft.com/office/drawing/2014/main" id="{D759B97B-158F-4A3E-AA20-A9780A3186C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3" name="Line 1750">
          <a:extLst>
            <a:ext uri="{FF2B5EF4-FFF2-40B4-BE49-F238E27FC236}">
              <a16:creationId xmlns:a16="http://schemas.microsoft.com/office/drawing/2014/main" id="{5E647A15-651F-4BF0-88C7-E16D5E5FE78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4" name="Line 1751">
          <a:extLst>
            <a:ext uri="{FF2B5EF4-FFF2-40B4-BE49-F238E27FC236}">
              <a16:creationId xmlns:a16="http://schemas.microsoft.com/office/drawing/2014/main" id="{6EB56F40-93D8-4EDC-A504-B53DEC351AC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5" name="Line 1752">
          <a:extLst>
            <a:ext uri="{FF2B5EF4-FFF2-40B4-BE49-F238E27FC236}">
              <a16:creationId xmlns:a16="http://schemas.microsoft.com/office/drawing/2014/main" id="{14407FA8-8DE8-470E-88F4-ABAA47B42E4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6" name="Line 1753">
          <a:extLst>
            <a:ext uri="{FF2B5EF4-FFF2-40B4-BE49-F238E27FC236}">
              <a16:creationId xmlns:a16="http://schemas.microsoft.com/office/drawing/2014/main" id="{BFFB98AE-EE36-4BB6-B8E3-A3306A03D43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7" name="Line 1754">
          <a:extLst>
            <a:ext uri="{FF2B5EF4-FFF2-40B4-BE49-F238E27FC236}">
              <a16:creationId xmlns:a16="http://schemas.microsoft.com/office/drawing/2014/main" id="{81F65063-B504-49C0-B4DD-9C4D59BCE65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8" name="Line 1755">
          <a:extLst>
            <a:ext uri="{FF2B5EF4-FFF2-40B4-BE49-F238E27FC236}">
              <a16:creationId xmlns:a16="http://schemas.microsoft.com/office/drawing/2014/main" id="{19708977-6DA6-41BB-A0B8-67D811A09EE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59" name="Line 1756">
          <a:extLst>
            <a:ext uri="{FF2B5EF4-FFF2-40B4-BE49-F238E27FC236}">
              <a16:creationId xmlns:a16="http://schemas.microsoft.com/office/drawing/2014/main" id="{C11E19B0-7FAF-459C-AF5F-46DFB853E0F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0" name="Line 1743">
          <a:extLst>
            <a:ext uri="{FF2B5EF4-FFF2-40B4-BE49-F238E27FC236}">
              <a16:creationId xmlns:a16="http://schemas.microsoft.com/office/drawing/2014/main" id="{B0C36FCD-1A24-43AD-AE26-D884F2F95F7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1" name="Line 1744">
          <a:extLst>
            <a:ext uri="{FF2B5EF4-FFF2-40B4-BE49-F238E27FC236}">
              <a16:creationId xmlns:a16="http://schemas.microsoft.com/office/drawing/2014/main" id="{B1BF2D3B-2570-46A3-BBE1-9AEE64BDD25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2" name="Line 1745">
          <a:extLst>
            <a:ext uri="{FF2B5EF4-FFF2-40B4-BE49-F238E27FC236}">
              <a16:creationId xmlns:a16="http://schemas.microsoft.com/office/drawing/2014/main" id="{904D640D-E7DD-4CDE-B664-CD789112E60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3" name="Line 1746">
          <a:extLst>
            <a:ext uri="{FF2B5EF4-FFF2-40B4-BE49-F238E27FC236}">
              <a16:creationId xmlns:a16="http://schemas.microsoft.com/office/drawing/2014/main" id="{061A002F-374A-466E-BC97-1A5E0E044DE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4" name="Line 1747">
          <a:extLst>
            <a:ext uri="{FF2B5EF4-FFF2-40B4-BE49-F238E27FC236}">
              <a16:creationId xmlns:a16="http://schemas.microsoft.com/office/drawing/2014/main" id="{956CB0E1-78C7-45A7-99CB-70788C8E18B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5" name="Line 1748">
          <a:extLst>
            <a:ext uri="{FF2B5EF4-FFF2-40B4-BE49-F238E27FC236}">
              <a16:creationId xmlns:a16="http://schemas.microsoft.com/office/drawing/2014/main" id="{8E679429-65A3-48FF-B839-C1637F1DE0A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6" name="Line 1749">
          <a:extLst>
            <a:ext uri="{FF2B5EF4-FFF2-40B4-BE49-F238E27FC236}">
              <a16:creationId xmlns:a16="http://schemas.microsoft.com/office/drawing/2014/main" id="{24913145-E74B-402C-82D7-524E4C2E707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7" name="Line 1750">
          <a:extLst>
            <a:ext uri="{FF2B5EF4-FFF2-40B4-BE49-F238E27FC236}">
              <a16:creationId xmlns:a16="http://schemas.microsoft.com/office/drawing/2014/main" id="{E8030550-708D-47A0-9F01-154BA268BE3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8" name="Line 1751">
          <a:extLst>
            <a:ext uri="{FF2B5EF4-FFF2-40B4-BE49-F238E27FC236}">
              <a16:creationId xmlns:a16="http://schemas.microsoft.com/office/drawing/2014/main" id="{DE04E372-733F-43B7-9726-03B6D10AA3F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69" name="Line 1752">
          <a:extLst>
            <a:ext uri="{FF2B5EF4-FFF2-40B4-BE49-F238E27FC236}">
              <a16:creationId xmlns:a16="http://schemas.microsoft.com/office/drawing/2014/main" id="{551E242E-7B3F-4D63-B418-12D1E33608E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70" name="Line 1753">
          <a:extLst>
            <a:ext uri="{FF2B5EF4-FFF2-40B4-BE49-F238E27FC236}">
              <a16:creationId xmlns:a16="http://schemas.microsoft.com/office/drawing/2014/main" id="{F9BAE643-7562-4F45-8CAA-902A07D3A1A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71" name="Line 1754">
          <a:extLst>
            <a:ext uri="{FF2B5EF4-FFF2-40B4-BE49-F238E27FC236}">
              <a16:creationId xmlns:a16="http://schemas.microsoft.com/office/drawing/2014/main" id="{0E1D0AF3-15A6-4294-AC16-FE646F5F657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72" name="Line 1755">
          <a:extLst>
            <a:ext uri="{FF2B5EF4-FFF2-40B4-BE49-F238E27FC236}">
              <a16:creationId xmlns:a16="http://schemas.microsoft.com/office/drawing/2014/main" id="{325BC4FD-A10E-43F9-956E-4FEB2A33191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73" name="Line 1756">
          <a:extLst>
            <a:ext uri="{FF2B5EF4-FFF2-40B4-BE49-F238E27FC236}">
              <a16:creationId xmlns:a16="http://schemas.microsoft.com/office/drawing/2014/main" id="{F3953122-E87C-4260-8F31-5E2399D711C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74" name="Line 1743">
          <a:extLst>
            <a:ext uri="{FF2B5EF4-FFF2-40B4-BE49-F238E27FC236}">
              <a16:creationId xmlns:a16="http://schemas.microsoft.com/office/drawing/2014/main" id="{4FDA4EEB-4575-4A59-A265-58055D46F14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75" name="Line 1744">
          <a:extLst>
            <a:ext uri="{FF2B5EF4-FFF2-40B4-BE49-F238E27FC236}">
              <a16:creationId xmlns:a16="http://schemas.microsoft.com/office/drawing/2014/main" id="{9A8874E9-0787-4C91-A93A-145DA834B7F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76" name="Line 1745">
          <a:extLst>
            <a:ext uri="{FF2B5EF4-FFF2-40B4-BE49-F238E27FC236}">
              <a16:creationId xmlns:a16="http://schemas.microsoft.com/office/drawing/2014/main" id="{BD883FBD-4A40-420D-B733-A9CAFCFB5BA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77" name="Line 1746">
          <a:extLst>
            <a:ext uri="{FF2B5EF4-FFF2-40B4-BE49-F238E27FC236}">
              <a16:creationId xmlns:a16="http://schemas.microsoft.com/office/drawing/2014/main" id="{1C49323A-1EE9-4119-93C4-F721C1B1FEC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78" name="Line 1747">
          <a:extLst>
            <a:ext uri="{FF2B5EF4-FFF2-40B4-BE49-F238E27FC236}">
              <a16:creationId xmlns:a16="http://schemas.microsoft.com/office/drawing/2014/main" id="{47FCE523-62E1-4A0B-8803-4A082882E60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79" name="Line 1748">
          <a:extLst>
            <a:ext uri="{FF2B5EF4-FFF2-40B4-BE49-F238E27FC236}">
              <a16:creationId xmlns:a16="http://schemas.microsoft.com/office/drawing/2014/main" id="{AA83FFFC-A1E0-41E9-8ED0-5480D6F1E3F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80" name="Line 1749">
          <a:extLst>
            <a:ext uri="{FF2B5EF4-FFF2-40B4-BE49-F238E27FC236}">
              <a16:creationId xmlns:a16="http://schemas.microsoft.com/office/drawing/2014/main" id="{7EE657FF-E6E2-48C9-95D1-DC4F3B84BA2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81" name="Line 1750">
          <a:extLst>
            <a:ext uri="{FF2B5EF4-FFF2-40B4-BE49-F238E27FC236}">
              <a16:creationId xmlns:a16="http://schemas.microsoft.com/office/drawing/2014/main" id="{5B219585-6413-49A2-AE6B-8D7865CEB01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82" name="Line 1751">
          <a:extLst>
            <a:ext uri="{FF2B5EF4-FFF2-40B4-BE49-F238E27FC236}">
              <a16:creationId xmlns:a16="http://schemas.microsoft.com/office/drawing/2014/main" id="{1EA63686-A597-4F3A-9858-B985C8DC891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83" name="Line 1752">
          <a:extLst>
            <a:ext uri="{FF2B5EF4-FFF2-40B4-BE49-F238E27FC236}">
              <a16:creationId xmlns:a16="http://schemas.microsoft.com/office/drawing/2014/main" id="{826983E8-6C03-48BA-A198-C7A2821EE2E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84" name="Line 1753">
          <a:extLst>
            <a:ext uri="{FF2B5EF4-FFF2-40B4-BE49-F238E27FC236}">
              <a16:creationId xmlns:a16="http://schemas.microsoft.com/office/drawing/2014/main" id="{D034AD5C-1C07-4B56-9429-40335D8BC3A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85" name="Line 1754">
          <a:extLst>
            <a:ext uri="{FF2B5EF4-FFF2-40B4-BE49-F238E27FC236}">
              <a16:creationId xmlns:a16="http://schemas.microsoft.com/office/drawing/2014/main" id="{1DB4ABAD-80FC-414B-8DCF-4A31934B276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86" name="Line 1755">
          <a:extLst>
            <a:ext uri="{FF2B5EF4-FFF2-40B4-BE49-F238E27FC236}">
              <a16:creationId xmlns:a16="http://schemas.microsoft.com/office/drawing/2014/main" id="{7C968855-8CA0-454D-B3DC-1E9E90822E8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87" name="Line 1756">
          <a:extLst>
            <a:ext uri="{FF2B5EF4-FFF2-40B4-BE49-F238E27FC236}">
              <a16:creationId xmlns:a16="http://schemas.microsoft.com/office/drawing/2014/main" id="{2390C8DB-24A2-4E66-9B75-BDF134B5A8E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88" name="Line 1743">
          <a:extLst>
            <a:ext uri="{FF2B5EF4-FFF2-40B4-BE49-F238E27FC236}">
              <a16:creationId xmlns:a16="http://schemas.microsoft.com/office/drawing/2014/main" id="{36F99140-027B-4920-BF83-E9659EE3A85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89" name="Line 1744">
          <a:extLst>
            <a:ext uri="{FF2B5EF4-FFF2-40B4-BE49-F238E27FC236}">
              <a16:creationId xmlns:a16="http://schemas.microsoft.com/office/drawing/2014/main" id="{B233B982-F5CA-475F-8588-F31DE963987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90" name="Line 1745">
          <a:extLst>
            <a:ext uri="{FF2B5EF4-FFF2-40B4-BE49-F238E27FC236}">
              <a16:creationId xmlns:a16="http://schemas.microsoft.com/office/drawing/2014/main" id="{5D9AC8C7-8305-431B-A02F-B7C38566462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91" name="Line 1746">
          <a:extLst>
            <a:ext uri="{FF2B5EF4-FFF2-40B4-BE49-F238E27FC236}">
              <a16:creationId xmlns:a16="http://schemas.microsoft.com/office/drawing/2014/main" id="{9BE75801-CB12-4921-9A0F-1C37916BC06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92" name="Line 1747">
          <a:extLst>
            <a:ext uri="{FF2B5EF4-FFF2-40B4-BE49-F238E27FC236}">
              <a16:creationId xmlns:a16="http://schemas.microsoft.com/office/drawing/2014/main" id="{F497E034-B80A-4808-AE49-A934C3FBB6C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93" name="Line 1748">
          <a:extLst>
            <a:ext uri="{FF2B5EF4-FFF2-40B4-BE49-F238E27FC236}">
              <a16:creationId xmlns:a16="http://schemas.microsoft.com/office/drawing/2014/main" id="{806DFF7A-B62F-4E01-B000-B82F8EEF385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94" name="Line 1749">
          <a:extLst>
            <a:ext uri="{FF2B5EF4-FFF2-40B4-BE49-F238E27FC236}">
              <a16:creationId xmlns:a16="http://schemas.microsoft.com/office/drawing/2014/main" id="{4EEC08B5-F0B3-42C3-ADFB-A0C9BC74B25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95" name="Line 1750">
          <a:extLst>
            <a:ext uri="{FF2B5EF4-FFF2-40B4-BE49-F238E27FC236}">
              <a16:creationId xmlns:a16="http://schemas.microsoft.com/office/drawing/2014/main" id="{61B89B1B-97DC-415B-9083-21234B7D992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96" name="Line 1751">
          <a:extLst>
            <a:ext uri="{FF2B5EF4-FFF2-40B4-BE49-F238E27FC236}">
              <a16:creationId xmlns:a16="http://schemas.microsoft.com/office/drawing/2014/main" id="{7558FF00-0CB8-40F2-9EC9-D1AB9A679F6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97" name="Line 1752">
          <a:extLst>
            <a:ext uri="{FF2B5EF4-FFF2-40B4-BE49-F238E27FC236}">
              <a16:creationId xmlns:a16="http://schemas.microsoft.com/office/drawing/2014/main" id="{0B70935F-BF70-4EF5-BA34-78E71A0C7B8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98" name="Line 1753">
          <a:extLst>
            <a:ext uri="{FF2B5EF4-FFF2-40B4-BE49-F238E27FC236}">
              <a16:creationId xmlns:a16="http://schemas.microsoft.com/office/drawing/2014/main" id="{ABCDE597-710A-4085-9B8D-F503D6B5F443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099" name="Line 1754">
          <a:extLst>
            <a:ext uri="{FF2B5EF4-FFF2-40B4-BE49-F238E27FC236}">
              <a16:creationId xmlns:a16="http://schemas.microsoft.com/office/drawing/2014/main" id="{FB601CA0-2F0E-4215-8917-10D6839879A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00" name="Line 1755">
          <a:extLst>
            <a:ext uri="{FF2B5EF4-FFF2-40B4-BE49-F238E27FC236}">
              <a16:creationId xmlns:a16="http://schemas.microsoft.com/office/drawing/2014/main" id="{42673BE7-6D3E-42DD-AC91-831B949B497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01" name="Line 1756">
          <a:extLst>
            <a:ext uri="{FF2B5EF4-FFF2-40B4-BE49-F238E27FC236}">
              <a16:creationId xmlns:a16="http://schemas.microsoft.com/office/drawing/2014/main" id="{DB674655-AAC4-48AF-98C2-8A96550CDA7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02" name="Line 1743">
          <a:extLst>
            <a:ext uri="{FF2B5EF4-FFF2-40B4-BE49-F238E27FC236}">
              <a16:creationId xmlns:a16="http://schemas.microsoft.com/office/drawing/2014/main" id="{B7FDC871-411A-4762-B60E-894167549EC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03" name="Line 1744">
          <a:extLst>
            <a:ext uri="{FF2B5EF4-FFF2-40B4-BE49-F238E27FC236}">
              <a16:creationId xmlns:a16="http://schemas.microsoft.com/office/drawing/2014/main" id="{65C5B1F2-06D3-4B34-9D65-7256DAA84F4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04" name="Line 1745">
          <a:extLst>
            <a:ext uri="{FF2B5EF4-FFF2-40B4-BE49-F238E27FC236}">
              <a16:creationId xmlns:a16="http://schemas.microsoft.com/office/drawing/2014/main" id="{E7061E8C-8EC7-49B9-947F-233289B22F5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05" name="Line 1746">
          <a:extLst>
            <a:ext uri="{FF2B5EF4-FFF2-40B4-BE49-F238E27FC236}">
              <a16:creationId xmlns:a16="http://schemas.microsoft.com/office/drawing/2014/main" id="{F41CB14C-A9F1-4DFA-9D9D-59DAAD83ED0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06" name="Line 1747">
          <a:extLst>
            <a:ext uri="{FF2B5EF4-FFF2-40B4-BE49-F238E27FC236}">
              <a16:creationId xmlns:a16="http://schemas.microsoft.com/office/drawing/2014/main" id="{120DC861-496E-4F16-B69C-5A066F9D155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07" name="Line 1748">
          <a:extLst>
            <a:ext uri="{FF2B5EF4-FFF2-40B4-BE49-F238E27FC236}">
              <a16:creationId xmlns:a16="http://schemas.microsoft.com/office/drawing/2014/main" id="{A9E82E51-809E-45B6-A631-A8A8EE1431E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08" name="Line 1749">
          <a:extLst>
            <a:ext uri="{FF2B5EF4-FFF2-40B4-BE49-F238E27FC236}">
              <a16:creationId xmlns:a16="http://schemas.microsoft.com/office/drawing/2014/main" id="{5B2FDE8D-3C3D-44B7-B6F4-CCCCBCCD6E8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09" name="Line 1750">
          <a:extLst>
            <a:ext uri="{FF2B5EF4-FFF2-40B4-BE49-F238E27FC236}">
              <a16:creationId xmlns:a16="http://schemas.microsoft.com/office/drawing/2014/main" id="{B9DDFC11-C5EC-405A-8F9A-8505BF3A26E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10" name="Line 1751">
          <a:extLst>
            <a:ext uri="{FF2B5EF4-FFF2-40B4-BE49-F238E27FC236}">
              <a16:creationId xmlns:a16="http://schemas.microsoft.com/office/drawing/2014/main" id="{CB575BC7-3895-401D-8174-AD2DF613F02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11" name="Line 1752">
          <a:extLst>
            <a:ext uri="{FF2B5EF4-FFF2-40B4-BE49-F238E27FC236}">
              <a16:creationId xmlns:a16="http://schemas.microsoft.com/office/drawing/2014/main" id="{8BE01CE6-C535-49D3-AF69-7412B4240FB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12" name="Line 1753">
          <a:extLst>
            <a:ext uri="{FF2B5EF4-FFF2-40B4-BE49-F238E27FC236}">
              <a16:creationId xmlns:a16="http://schemas.microsoft.com/office/drawing/2014/main" id="{D52F09EC-93C5-4CC9-8B8A-5A3D0D1FE408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13" name="Line 1754">
          <a:extLst>
            <a:ext uri="{FF2B5EF4-FFF2-40B4-BE49-F238E27FC236}">
              <a16:creationId xmlns:a16="http://schemas.microsoft.com/office/drawing/2014/main" id="{70DFF8B5-E8F5-40FE-ABC7-4E195D10445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14" name="Line 1755">
          <a:extLst>
            <a:ext uri="{FF2B5EF4-FFF2-40B4-BE49-F238E27FC236}">
              <a16:creationId xmlns:a16="http://schemas.microsoft.com/office/drawing/2014/main" id="{CB145B85-32E0-45E7-A97F-2DE89B56DFD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15" name="Line 1756">
          <a:extLst>
            <a:ext uri="{FF2B5EF4-FFF2-40B4-BE49-F238E27FC236}">
              <a16:creationId xmlns:a16="http://schemas.microsoft.com/office/drawing/2014/main" id="{D44EEAC5-E058-4BDE-B604-D30BC925DC8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16" name="Line 1743">
          <a:extLst>
            <a:ext uri="{FF2B5EF4-FFF2-40B4-BE49-F238E27FC236}">
              <a16:creationId xmlns:a16="http://schemas.microsoft.com/office/drawing/2014/main" id="{F1EF7A48-421D-4E13-878B-CE09C62638F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17" name="Line 1744">
          <a:extLst>
            <a:ext uri="{FF2B5EF4-FFF2-40B4-BE49-F238E27FC236}">
              <a16:creationId xmlns:a16="http://schemas.microsoft.com/office/drawing/2014/main" id="{C8C78A9F-F19E-4620-854A-9C3A2458C29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18" name="Line 1745">
          <a:extLst>
            <a:ext uri="{FF2B5EF4-FFF2-40B4-BE49-F238E27FC236}">
              <a16:creationId xmlns:a16="http://schemas.microsoft.com/office/drawing/2014/main" id="{95430D77-AA6D-47F8-96ED-CFFFD605C11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19" name="Line 1746">
          <a:extLst>
            <a:ext uri="{FF2B5EF4-FFF2-40B4-BE49-F238E27FC236}">
              <a16:creationId xmlns:a16="http://schemas.microsoft.com/office/drawing/2014/main" id="{334ADE1D-5129-4B57-AE10-9E9084AB3E6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20" name="Line 1747">
          <a:extLst>
            <a:ext uri="{FF2B5EF4-FFF2-40B4-BE49-F238E27FC236}">
              <a16:creationId xmlns:a16="http://schemas.microsoft.com/office/drawing/2014/main" id="{2F1C6E96-97B1-4876-BBCA-1D95270A630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21" name="Line 1748">
          <a:extLst>
            <a:ext uri="{FF2B5EF4-FFF2-40B4-BE49-F238E27FC236}">
              <a16:creationId xmlns:a16="http://schemas.microsoft.com/office/drawing/2014/main" id="{0DC3F394-93D1-40AE-82D0-9695795D2D3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22" name="Line 1749">
          <a:extLst>
            <a:ext uri="{FF2B5EF4-FFF2-40B4-BE49-F238E27FC236}">
              <a16:creationId xmlns:a16="http://schemas.microsoft.com/office/drawing/2014/main" id="{B1373424-6E94-4108-8DB4-5B5DD52E8C3E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23" name="Line 1750">
          <a:extLst>
            <a:ext uri="{FF2B5EF4-FFF2-40B4-BE49-F238E27FC236}">
              <a16:creationId xmlns:a16="http://schemas.microsoft.com/office/drawing/2014/main" id="{0B906A24-D4B4-4E0E-B36F-5C1F0A86C1F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24" name="Line 1751">
          <a:extLst>
            <a:ext uri="{FF2B5EF4-FFF2-40B4-BE49-F238E27FC236}">
              <a16:creationId xmlns:a16="http://schemas.microsoft.com/office/drawing/2014/main" id="{DC8D5027-EDA6-4A56-8A26-93D6D93B3D15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25" name="Line 1752">
          <a:extLst>
            <a:ext uri="{FF2B5EF4-FFF2-40B4-BE49-F238E27FC236}">
              <a16:creationId xmlns:a16="http://schemas.microsoft.com/office/drawing/2014/main" id="{C7C93233-C053-406E-8424-735ABA97C13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26" name="Line 1753">
          <a:extLst>
            <a:ext uri="{FF2B5EF4-FFF2-40B4-BE49-F238E27FC236}">
              <a16:creationId xmlns:a16="http://schemas.microsoft.com/office/drawing/2014/main" id="{1F456CAC-1A3E-4999-94C1-11C6538AB5CB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27" name="Line 1754">
          <a:extLst>
            <a:ext uri="{FF2B5EF4-FFF2-40B4-BE49-F238E27FC236}">
              <a16:creationId xmlns:a16="http://schemas.microsoft.com/office/drawing/2014/main" id="{C80410C8-DEAF-4F85-B92A-F1EC63EE7FC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28" name="Line 1755">
          <a:extLst>
            <a:ext uri="{FF2B5EF4-FFF2-40B4-BE49-F238E27FC236}">
              <a16:creationId xmlns:a16="http://schemas.microsoft.com/office/drawing/2014/main" id="{D5776293-3666-49BB-8B41-545AE98180F2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29" name="Line 1756">
          <a:extLst>
            <a:ext uri="{FF2B5EF4-FFF2-40B4-BE49-F238E27FC236}">
              <a16:creationId xmlns:a16="http://schemas.microsoft.com/office/drawing/2014/main" id="{AE33F08A-8177-4E9A-8C69-8DDA2958E82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30" name="Line 1743">
          <a:extLst>
            <a:ext uri="{FF2B5EF4-FFF2-40B4-BE49-F238E27FC236}">
              <a16:creationId xmlns:a16="http://schemas.microsoft.com/office/drawing/2014/main" id="{810886EE-992D-4659-800D-34D6A2365EFD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31" name="Line 1744">
          <a:extLst>
            <a:ext uri="{FF2B5EF4-FFF2-40B4-BE49-F238E27FC236}">
              <a16:creationId xmlns:a16="http://schemas.microsoft.com/office/drawing/2014/main" id="{EF9ED748-6431-4DCB-88EE-344ACB9C97FA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32" name="Line 1745">
          <a:extLst>
            <a:ext uri="{FF2B5EF4-FFF2-40B4-BE49-F238E27FC236}">
              <a16:creationId xmlns:a16="http://schemas.microsoft.com/office/drawing/2014/main" id="{739AE1BA-FC85-438A-AF39-DD7155765FB4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33" name="Line 1746">
          <a:extLst>
            <a:ext uri="{FF2B5EF4-FFF2-40B4-BE49-F238E27FC236}">
              <a16:creationId xmlns:a16="http://schemas.microsoft.com/office/drawing/2014/main" id="{391961EE-5882-4C5E-9625-A173A55DC866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34" name="Line 1747">
          <a:extLst>
            <a:ext uri="{FF2B5EF4-FFF2-40B4-BE49-F238E27FC236}">
              <a16:creationId xmlns:a16="http://schemas.microsoft.com/office/drawing/2014/main" id="{280826AD-CB7D-4E54-921D-8CADFAD58BE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35" name="Line 1748">
          <a:extLst>
            <a:ext uri="{FF2B5EF4-FFF2-40B4-BE49-F238E27FC236}">
              <a16:creationId xmlns:a16="http://schemas.microsoft.com/office/drawing/2014/main" id="{52B55EE5-813C-4C59-A8D5-6A7EBBE6736F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36" name="Line 1749">
          <a:extLst>
            <a:ext uri="{FF2B5EF4-FFF2-40B4-BE49-F238E27FC236}">
              <a16:creationId xmlns:a16="http://schemas.microsoft.com/office/drawing/2014/main" id="{AA4CCAE8-312E-4D3A-B78C-B2AADF28F93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37" name="Line 1750">
          <a:extLst>
            <a:ext uri="{FF2B5EF4-FFF2-40B4-BE49-F238E27FC236}">
              <a16:creationId xmlns:a16="http://schemas.microsoft.com/office/drawing/2014/main" id="{0C7FC098-04F3-499B-A374-19DAD8B08DD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38" name="Line 1751">
          <a:extLst>
            <a:ext uri="{FF2B5EF4-FFF2-40B4-BE49-F238E27FC236}">
              <a16:creationId xmlns:a16="http://schemas.microsoft.com/office/drawing/2014/main" id="{0A805D69-E044-46B4-8E2D-393263D237A7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39" name="Line 1752">
          <a:extLst>
            <a:ext uri="{FF2B5EF4-FFF2-40B4-BE49-F238E27FC236}">
              <a16:creationId xmlns:a16="http://schemas.microsoft.com/office/drawing/2014/main" id="{97C96D69-649C-4DC3-B806-5E6EC8D6720C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40" name="Line 1753">
          <a:extLst>
            <a:ext uri="{FF2B5EF4-FFF2-40B4-BE49-F238E27FC236}">
              <a16:creationId xmlns:a16="http://schemas.microsoft.com/office/drawing/2014/main" id="{5AFEDF08-1DFA-4CF8-96E0-A34E5615F25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41" name="Line 1754">
          <a:extLst>
            <a:ext uri="{FF2B5EF4-FFF2-40B4-BE49-F238E27FC236}">
              <a16:creationId xmlns:a16="http://schemas.microsoft.com/office/drawing/2014/main" id="{0ECBE93A-C65B-41FD-A74F-97AAA01FA071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42" name="Line 1755">
          <a:extLst>
            <a:ext uri="{FF2B5EF4-FFF2-40B4-BE49-F238E27FC236}">
              <a16:creationId xmlns:a16="http://schemas.microsoft.com/office/drawing/2014/main" id="{A3360230-B002-48A4-86A4-27E7EEF1A5E9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143" name="Line 1756">
          <a:extLst>
            <a:ext uri="{FF2B5EF4-FFF2-40B4-BE49-F238E27FC236}">
              <a16:creationId xmlns:a16="http://schemas.microsoft.com/office/drawing/2014/main" id="{82FEB4A3-FADA-4BB7-8F3A-60CE3539A280}"/>
            </a:ext>
          </a:extLst>
        </xdr:cNvPr>
        <xdr:cNvSpPr>
          <a:spLocks noChangeShapeType="1"/>
        </xdr:cNvSpPr>
      </xdr:nvSpPr>
      <xdr:spPr bwMode="auto">
        <a:xfrm>
          <a:off x="5772150" y="729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44" name="Line 1743">
          <a:extLst>
            <a:ext uri="{FF2B5EF4-FFF2-40B4-BE49-F238E27FC236}">
              <a16:creationId xmlns:a16="http://schemas.microsoft.com/office/drawing/2014/main" id="{F9D60D86-4C29-4C5D-92DA-1F8AF68888D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45" name="Line 1744">
          <a:extLst>
            <a:ext uri="{FF2B5EF4-FFF2-40B4-BE49-F238E27FC236}">
              <a16:creationId xmlns:a16="http://schemas.microsoft.com/office/drawing/2014/main" id="{2E48CD55-6F23-462C-BB21-7411A2ECA93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46" name="Line 1745">
          <a:extLst>
            <a:ext uri="{FF2B5EF4-FFF2-40B4-BE49-F238E27FC236}">
              <a16:creationId xmlns:a16="http://schemas.microsoft.com/office/drawing/2014/main" id="{578CCDAE-64CB-44A2-A0E1-4F39E2C9CCB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47" name="Line 1746">
          <a:extLst>
            <a:ext uri="{FF2B5EF4-FFF2-40B4-BE49-F238E27FC236}">
              <a16:creationId xmlns:a16="http://schemas.microsoft.com/office/drawing/2014/main" id="{74B6FAF6-3D02-4211-B73F-FA9E23503F9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48" name="Line 1747">
          <a:extLst>
            <a:ext uri="{FF2B5EF4-FFF2-40B4-BE49-F238E27FC236}">
              <a16:creationId xmlns:a16="http://schemas.microsoft.com/office/drawing/2014/main" id="{3620A6B3-EC58-4EE9-8433-1296B90A03A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49" name="Line 1748">
          <a:extLst>
            <a:ext uri="{FF2B5EF4-FFF2-40B4-BE49-F238E27FC236}">
              <a16:creationId xmlns:a16="http://schemas.microsoft.com/office/drawing/2014/main" id="{FE98E922-0FAD-4979-96B3-D3427F2C1EB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50" name="Line 1749">
          <a:extLst>
            <a:ext uri="{FF2B5EF4-FFF2-40B4-BE49-F238E27FC236}">
              <a16:creationId xmlns:a16="http://schemas.microsoft.com/office/drawing/2014/main" id="{C86C4542-2DFB-4F63-A88B-39FCC3899A9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51" name="Line 1750">
          <a:extLst>
            <a:ext uri="{FF2B5EF4-FFF2-40B4-BE49-F238E27FC236}">
              <a16:creationId xmlns:a16="http://schemas.microsoft.com/office/drawing/2014/main" id="{1952C468-E9FF-46B1-8309-F1744C7D8CC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52" name="Line 1751">
          <a:extLst>
            <a:ext uri="{FF2B5EF4-FFF2-40B4-BE49-F238E27FC236}">
              <a16:creationId xmlns:a16="http://schemas.microsoft.com/office/drawing/2014/main" id="{6BBC3900-34B3-4C84-9242-58F917E908B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53" name="Line 1752">
          <a:extLst>
            <a:ext uri="{FF2B5EF4-FFF2-40B4-BE49-F238E27FC236}">
              <a16:creationId xmlns:a16="http://schemas.microsoft.com/office/drawing/2014/main" id="{F7057EE3-9AC2-42DF-B72B-D4C232B99D7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54" name="Line 1753">
          <a:extLst>
            <a:ext uri="{FF2B5EF4-FFF2-40B4-BE49-F238E27FC236}">
              <a16:creationId xmlns:a16="http://schemas.microsoft.com/office/drawing/2014/main" id="{F8C26A75-0B57-4EF1-B976-B33FAF3709F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55" name="Line 1754">
          <a:extLst>
            <a:ext uri="{FF2B5EF4-FFF2-40B4-BE49-F238E27FC236}">
              <a16:creationId xmlns:a16="http://schemas.microsoft.com/office/drawing/2014/main" id="{E9BB15DF-1A42-4FF5-82AC-37AD3ED3701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56" name="Line 1755">
          <a:extLst>
            <a:ext uri="{FF2B5EF4-FFF2-40B4-BE49-F238E27FC236}">
              <a16:creationId xmlns:a16="http://schemas.microsoft.com/office/drawing/2014/main" id="{E7A74F73-E565-42A2-85C1-FE39C1FD427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57" name="Line 1756">
          <a:extLst>
            <a:ext uri="{FF2B5EF4-FFF2-40B4-BE49-F238E27FC236}">
              <a16:creationId xmlns:a16="http://schemas.microsoft.com/office/drawing/2014/main" id="{B5AAC1DC-AC7E-4B44-959C-56B09FCF7E1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58" name="Line 1743">
          <a:extLst>
            <a:ext uri="{FF2B5EF4-FFF2-40B4-BE49-F238E27FC236}">
              <a16:creationId xmlns:a16="http://schemas.microsoft.com/office/drawing/2014/main" id="{4B33DC72-A9BE-4CEB-8DB4-04A405C9387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59" name="Line 1744">
          <a:extLst>
            <a:ext uri="{FF2B5EF4-FFF2-40B4-BE49-F238E27FC236}">
              <a16:creationId xmlns:a16="http://schemas.microsoft.com/office/drawing/2014/main" id="{EC2690A7-6C8E-4385-B841-B6AA554FBAB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60" name="Line 1745">
          <a:extLst>
            <a:ext uri="{FF2B5EF4-FFF2-40B4-BE49-F238E27FC236}">
              <a16:creationId xmlns:a16="http://schemas.microsoft.com/office/drawing/2014/main" id="{3337CD11-71B5-4C7D-A7B8-39C6FE88BD4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61" name="Line 1746">
          <a:extLst>
            <a:ext uri="{FF2B5EF4-FFF2-40B4-BE49-F238E27FC236}">
              <a16:creationId xmlns:a16="http://schemas.microsoft.com/office/drawing/2014/main" id="{745E1DE3-F932-4C2B-810A-31729EEB261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62" name="Line 1747">
          <a:extLst>
            <a:ext uri="{FF2B5EF4-FFF2-40B4-BE49-F238E27FC236}">
              <a16:creationId xmlns:a16="http://schemas.microsoft.com/office/drawing/2014/main" id="{4940B010-428B-4653-B965-822A48A0B23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63" name="Line 1748">
          <a:extLst>
            <a:ext uri="{FF2B5EF4-FFF2-40B4-BE49-F238E27FC236}">
              <a16:creationId xmlns:a16="http://schemas.microsoft.com/office/drawing/2014/main" id="{72FEF3CE-8E5F-467E-926C-D423C829996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64" name="Line 1749">
          <a:extLst>
            <a:ext uri="{FF2B5EF4-FFF2-40B4-BE49-F238E27FC236}">
              <a16:creationId xmlns:a16="http://schemas.microsoft.com/office/drawing/2014/main" id="{EE4EED07-B863-44C9-85EE-4D2744F2891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65" name="Line 1750">
          <a:extLst>
            <a:ext uri="{FF2B5EF4-FFF2-40B4-BE49-F238E27FC236}">
              <a16:creationId xmlns:a16="http://schemas.microsoft.com/office/drawing/2014/main" id="{6162EF14-FA47-46C6-836A-0723EA5479A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66" name="Line 1751">
          <a:extLst>
            <a:ext uri="{FF2B5EF4-FFF2-40B4-BE49-F238E27FC236}">
              <a16:creationId xmlns:a16="http://schemas.microsoft.com/office/drawing/2014/main" id="{B64FD17E-E1D9-4C7C-A291-993565F4477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67" name="Line 1752">
          <a:extLst>
            <a:ext uri="{FF2B5EF4-FFF2-40B4-BE49-F238E27FC236}">
              <a16:creationId xmlns:a16="http://schemas.microsoft.com/office/drawing/2014/main" id="{E3D13583-91D8-4B62-A318-E90367EA883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68" name="Line 1753">
          <a:extLst>
            <a:ext uri="{FF2B5EF4-FFF2-40B4-BE49-F238E27FC236}">
              <a16:creationId xmlns:a16="http://schemas.microsoft.com/office/drawing/2014/main" id="{1D5EFCB3-094F-4DEC-9A45-684D36A0004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69" name="Line 1754">
          <a:extLst>
            <a:ext uri="{FF2B5EF4-FFF2-40B4-BE49-F238E27FC236}">
              <a16:creationId xmlns:a16="http://schemas.microsoft.com/office/drawing/2014/main" id="{E7856894-D1E6-4807-9080-DE973358690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70" name="Line 1755">
          <a:extLst>
            <a:ext uri="{FF2B5EF4-FFF2-40B4-BE49-F238E27FC236}">
              <a16:creationId xmlns:a16="http://schemas.microsoft.com/office/drawing/2014/main" id="{C536D4FB-0281-4FBB-BD8F-24EE9685348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71" name="Line 1756">
          <a:extLst>
            <a:ext uri="{FF2B5EF4-FFF2-40B4-BE49-F238E27FC236}">
              <a16:creationId xmlns:a16="http://schemas.microsoft.com/office/drawing/2014/main" id="{8E3DE35F-712F-49DF-9FFD-F85730FFE0E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72" name="Line 1743">
          <a:extLst>
            <a:ext uri="{FF2B5EF4-FFF2-40B4-BE49-F238E27FC236}">
              <a16:creationId xmlns:a16="http://schemas.microsoft.com/office/drawing/2014/main" id="{0DD097C7-EB1F-45BA-B634-25872B49E26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73" name="Line 1744">
          <a:extLst>
            <a:ext uri="{FF2B5EF4-FFF2-40B4-BE49-F238E27FC236}">
              <a16:creationId xmlns:a16="http://schemas.microsoft.com/office/drawing/2014/main" id="{A41D46B5-2B65-49C8-9FEE-0956E86A4F0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74" name="Line 1745">
          <a:extLst>
            <a:ext uri="{FF2B5EF4-FFF2-40B4-BE49-F238E27FC236}">
              <a16:creationId xmlns:a16="http://schemas.microsoft.com/office/drawing/2014/main" id="{C3D991A8-E466-4BD8-87A2-200920D1916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75" name="Line 1746">
          <a:extLst>
            <a:ext uri="{FF2B5EF4-FFF2-40B4-BE49-F238E27FC236}">
              <a16:creationId xmlns:a16="http://schemas.microsoft.com/office/drawing/2014/main" id="{72437664-924D-4DF5-84F0-1F6927F9126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76" name="Line 1747">
          <a:extLst>
            <a:ext uri="{FF2B5EF4-FFF2-40B4-BE49-F238E27FC236}">
              <a16:creationId xmlns:a16="http://schemas.microsoft.com/office/drawing/2014/main" id="{995B4333-CEA1-4B17-A73C-2CA3E8D2935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77" name="Line 1748">
          <a:extLst>
            <a:ext uri="{FF2B5EF4-FFF2-40B4-BE49-F238E27FC236}">
              <a16:creationId xmlns:a16="http://schemas.microsoft.com/office/drawing/2014/main" id="{BC78A290-A749-4BDE-A23F-F42531D7E40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78" name="Line 1749">
          <a:extLst>
            <a:ext uri="{FF2B5EF4-FFF2-40B4-BE49-F238E27FC236}">
              <a16:creationId xmlns:a16="http://schemas.microsoft.com/office/drawing/2014/main" id="{D9CE65DE-C3DB-4A10-82F8-FA2950E9F38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79" name="Line 1750">
          <a:extLst>
            <a:ext uri="{FF2B5EF4-FFF2-40B4-BE49-F238E27FC236}">
              <a16:creationId xmlns:a16="http://schemas.microsoft.com/office/drawing/2014/main" id="{A0E00242-1165-4EE0-9994-DC42B5F44DD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80" name="Line 1751">
          <a:extLst>
            <a:ext uri="{FF2B5EF4-FFF2-40B4-BE49-F238E27FC236}">
              <a16:creationId xmlns:a16="http://schemas.microsoft.com/office/drawing/2014/main" id="{B633BA07-7879-4999-ABAD-5A26991F25C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81" name="Line 1752">
          <a:extLst>
            <a:ext uri="{FF2B5EF4-FFF2-40B4-BE49-F238E27FC236}">
              <a16:creationId xmlns:a16="http://schemas.microsoft.com/office/drawing/2014/main" id="{13D36C35-048B-4BC4-95DC-76B9FBCC018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82" name="Line 1753">
          <a:extLst>
            <a:ext uri="{FF2B5EF4-FFF2-40B4-BE49-F238E27FC236}">
              <a16:creationId xmlns:a16="http://schemas.microsoft.com/office/drawing/2014/main" id="{108EFCAA-A542-4725-ADC9-555D8EFD1D0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83" name="Line 1754">
          <a:extLst>
            <a:ext uri="{FF2B5EF4-FFF2-40B4-BE49-F238E27FC236}">
              <a16:creationId xmlns:a16="http://schemas.microsoft.com/office/drawing/2014/main" id="{4467202C-7275-47D9-90A6-0D3A1A705E0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84" name="Line 1755">
          <a:extLst>
            <a:ext uri="{FF2B5EF4-FFF2-40B4-BE49-F238E27FC236}">
              <a16:creationId xmlns:a16="http://schemas.microsoft.com/office/drawing/2014/main" id="{AB8AC291-8083-4242-B3BB-147DBDAC4FF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85" name="Line 1756">
          <a:extLst>
            <a:ext uri="{FF2B5EF4-FFF2-40B4-BE49-F238E27FC236}">
              <a16:creationId xmlns:a16="http://schemas.microsoft.com/office/drawing/2014/main" id="{325FC4C7-6E3B-44FF-9149-EA0AA94A389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86" name="Line 1743">
          <a:extLst>
            <a:ext uri="{FF2B5EF4-FFF2-40B4-BE49-F238E27FC236}">
              <a16:creationId xmlns:a16="http://schemas.microsoft.com/office/drawing/2014/main" id="{F0D9355A-7F8F-46C1-A613-12C104FC388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87" name="Line 1744">
          <a:extLst>
            <a:ext uri="{FF2B5EF4-FFF2-40B4-BE49-F238E27FC236}">
              <a16:creationId xmlns:a16="http://schemas.microsoft.com/office/drawing/2014/main" id="{2A381244-91D1-445C-9707-8AEA6DC1305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88" name="Line 1745">
          <a:extLst>
            <a:ext uri="{FF2B5EF4-FFF2-40B4-BE49-F238E27FC236}">
              <a16:creationId xmlns:a16="http://schemas.microsoft.com/office/drawing/2014/main" id="{5AA8CE96-BB9D-4E91-BCBE-3EC20AC9499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89" name="Line 1746">
          <a:extLst>
            <a:ext uri="{FF2B5EF4-FFF2-40B4-BE49-F238E27FC236}">
              <a16:creationId xmlns:a16="http://schemas.microsoft.com/office/drawing/2014/main" id="{10B5243C-BF38-47D5-B65E-5E5AFDDADA9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90" name="Line 1747">
          <a:extLst>
            <a:ext uri="{FF2B5EF4-FFF2-40B4-BE49-F238E27FC236}">
              <a16:creationId xmlns:a16="http://schemas.microsoft.com/office/drawing/2014/main" id="{2BF88F29-F3DC-4376-9824-853B6F55201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91" name="Line 1748">
          <a:extLst>
            <a:ext uri="{FF2B5EF4-FFF2-40B4-BE49-F238E27FC236}">
              <a16:creationId xmlns:a16="http://schemas.microsoft.com/office/drawing/2014/main" id="{8460F610-0D46-4911-A38E-CB9B5E74D95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92" name="Line 1749">
          <a:extLst>
            <a:ext uri="{FF2B5EF4-FFF2-40B4-BE49-F238E27FC236}">
              <a16:creationId xmlns:a16="http://schemas.microsoft.com/office/drawing/2014/main" id="{6632B65F-06B9-4826-92D3-0C366842F0E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93" name="Line 1750">
          <a:extLst>
            <a:ext uri="{FF2B5EF4-FFF2-40B4-BE49-F238E27FC236}">
              <a16:creationId xmlns:a16="http://schemas.microsoft.com/office/drawing/2014/main" id="{5A48BB71-99D9-4E11-BDB8-2707F019C0E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94" name="Line 1751">
          <a:extLst>
            <a:ext uri="{FF2B5EF4-FFF2-40B4-BE49-F238E27FC236}">
              <a16:creationId xmlns:a16="http://schemas.microsoft.com/office/drawing/2014/main" id="{DB05652B-30E1-4AF5-93FC-59F56D4AE46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95" name="Line 1752">
          <a:extLst>
            <a:ext uri="{FF2B5EF4-FFF2-40B4-BE49-F238E27FC236}">
              <a16:creationId xmlns:a16="http://schemas.microsoft.com/office/drawing/2014/main" id="{97D3DDBB-9017-4CBF-AADE-B6C686B37EF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96" name="Line 1753">
          <a:extLst>
            <a:ext uri="{FF2B5EF4-FFF2-40B4-BE49-F238E27FC236}">
              <a16:creationId xmlns:a16="http://schemas.microsoft.com/office/drawing/2014/main" id="{73B22C8B-68BE-43A3-B73F-AA03981EA76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97" name="Line 1754">
          <a:extLst>
            <a:ext uri="{FF2B5EF4-FFF2-40B4-BE49-F238E27FC236}">
              <a16:creationId xmlns:a16="http://schemas.microsoft.com/office/drawing/2014/main" id="{E29760B9-D7A8-4398-B280-C354842112F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98" name="Line 1755">
          <a:extLst>
            <a:ext uri="{FF2B5EF4-FFF2-40B4-BE49-F238E27FC236}">
              <a16:creationId xmlns:a16="http://schemas.microsoft.com/office/drawing/2014/main" id="{7AEA5A35-650E-45E7-AAF8-18CFD5862CB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99" name="Line 1756">
          <a:extLst>
            <a:ext uri="{FF2B5EF4-FFF2-40B4-BE49-F238E27FC236}">
              <a16:creationId xmlns:a16="http://schemas.microsoft.com/office/drawing/2014/main" id="{21058B8A-6577-4503-8656-AB9DDD21D53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0" name="Line 1743">
          <a:extLst>
            <a:ext uri="{FF2B5EF4-FFF2-40B4-BE49-F238E27FC236}">
              <a16:creationId xmlns:a16="http://schemas.microsoft.com/office/drawing/2014/main" id="{4D80EFE1-74B8-4335-8DEB-5BF2ED5450C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1" name="Line 1744">
          <a:extLst>
            <a:ext uri="{FF2B5EF4-FFF2-40B4-BE49-F238E27FC236}">
              <a16:creationId xmlns:a16="http://schemas.microsoft.com/office/drawing/2014/main" id="{973D69FA-1DDA-4CA7-86BE-276BEDA460D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2" name="Line 1745">
          <a:extLst>
            <a:ext uri="{FF2B5EF4-FFF2-40B4-BE49-F238E27FC236}">
              <a16:creationId xmlns:a16="http://schemas.microsoft.com/office/drawing/2014/main" id="{F3F5182D-39EB-49F5-9A99-CEF6248CE0E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3" name="Line 1746">
          <a:extLst>
            <a:ext uri="{FF2B5EF4-FFF2-40B4-BE49-F238E27FC236}">
              <a16:creationId xmlns:a16="http://schemas.microsoft.com/office/drawing/2014/main" id="{1B56FA0A-163D-4B01-9E86-EAB0C0F95EC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4" name="Line 1747">
          <a:extLst>
            <a:ext uri="{FF2B5EF4-FFF2-40B4-BE49-F238E27FC236}">
              <a16:creationId xmlns:a16="http://schemas.microsoft.com/office/drawing/2014/main" id="{C93B01AE-775D-4E24-9340-4424DEF857A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5" name="Line 1748">
          <a:extLst>
            <a:ext uri="{FF2B5EF4-FFF2-40B4-BE49-F238E27FC236}">
              <a16:creationId xmlns:a16="http://schemas.microsoft.com/office/drawing/2014/main" id="{4C8C694F-9826-409C-84BD-5033427D382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6" name="Line 1749">
          <a:extLst>
            <a:ext uri="{FF2B5EF4-FFF2-40B4-BE49-F238E27FC236}">
              <a16:creationId xmlns:a16="http://schemas.microsoft.com/office/drawing/2014/main" id="{40F5B6A2-F888-4083-9FD6-791D6D5260E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7" name="Line 1750">
          <a:extLst>
            <a:ext uri="{FF2B5EF4-FFF2-40B4-BE49-F238E27FC236}">
              <a16:creationId xmlns:a16="http://schemas.microsoft.com/office/drawing/2014/main" id="{EBB7D598-A000-459E-9426-B820258084F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8" name="Line 1751">
          <a:extLst>
            <a:ext uri="{FF2B5EF4-FFF2-40B4-BE49-F238E27FC236}">
              <a16:creationId xmlns:a16="http://schemas.microsoft.com/office/drawing/2014/main" id="{652E833B-F5DD-4FB0-A40E-D38C6D9E52B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09" name="Line 1752">
          <a:extLst>
            <a:ext uri="{FF2B5EF4-FFF2-40B4-BE49-F238E27FC236}">
              <a16:creationId xmlns:a16="http://schemas.microsoft.com/office/drawing/2014/main" id="{6698C002-60FF-47AB-971C-30F780E7182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0" name="Line 1753">
          <a:extLst>
            <a:ext uri="{FF2B5EF4-FFF2-40B4-BE49-F238E27FC236}">
              <a16:creationId xmlns:a16="http://schemas.microsoft.com/office/drawing/2014/main" id="{693FB888-7C96-439E-9EF0-9A83E756837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1" name="Line 1754">
          <a:extLst>
            <a:ext uri="{FF2B5EF4-FFF2-40B4-BE49-F238E27FC236}">
              <a16:creationId xmlns:a16="http://schemas.microsoft.com/office/drawing/2014/main" id="{DFC6FB28-E44A-413D-BA65-EB41AD137D0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2" name="Line 1755">
          <a:extLst>
            <a:ext uri="{FF2B5EF4-FFF2-40B4-BE49-F238E27FC236}">
              <a16:creationId xmlns:a16="http://schemas.microsoft.com/office/drawing/2014/main" id="{431DDB78-3D85-4DBA-A5B2-283461BA3D6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3" name="Line 1756">
          <a:extLst>
            <a:ext uri="{FF2B5EF4-FFF2-40B4-BE49-F238E27FC236}">
              <a16:creationId xmlns:a16="http://schemas.microsoft.com/office/drawing/2014/main" id="{8EF5F5B9-7C92-417C-99B6-4D52DA70A19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4" name="Line 1743">
          <a:extLst>
            <a:ext uri="{FF2B5EF4-FFF2-40B4-BE49-F238E27FC236}">
              <a16:creationId xmlns:a16="http://schemas.microsoft.com/office/drawing/2014/main" id="{13DA963F-3CD3-4389-91E1-92F635D35DF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5" name="Line 1744">
          <a:extLst>
            <a:ext uri="{FF2B5EF4-FFF2-40B4-BE49-F238E27FC236}">
              <a16:creationId xmlns:a16="http://schemas.microsoft.com/office/drawing/2014/main" id="{DCB88475-0D6C-4D02-B61D-209D53131E9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6" name="Line 1745">
          <a:extLst>
            <a:ext uri="{FF2B5EF4-FFF2-40B4-BE49-F238E27FC236}">
              <a16:creationId xmlns:a16="http://schemas.microsoft.com/office/drawing/2014/main" id="{05DCB64B-AB00-487A-A9F2-76929A8C74D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7" name="Line 1746">
          <a:extLst>
            <a:ext uri="{FF2B5EF4-FFF2-40B4-BE49-F238E27FC236}">
              <a16:creationId xmlns:a16="http://schemas.microsoft.com/office/drawing/2014/main" id="{C0277DE7-0072-4819-92C3-D78FC4088C9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8" name="Line 1747">
          <a:extLst>
            <a:ext uri="{FF2B5EF4-FFF2-40B4-BE49-F238E27FC236}">
              <a16:creationId xmlns:a16="http://schemas.microsoft.com/office/drawing/2014/main" id="{CEDF615C-E845-49AD-A9A1-A2094D37BF1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19" name="Line 1748">
          <a:extLst>
            <a:ext uri="{FF2B5EF4-FFF2-40B4-BE49-F238E27FC236}">
              <a16:creationId xmlns:a16="http://schemas.microsoft.com/office/drawing/2014/main" id="{AF6E4AF3-C90E-4402-91C6-03C49AE1EDC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0" name="Line 1749">
          <a:extLst>
            <a:ext uri="{FF2B5EF4-FFF2-40B4-BE49-F238E27FC236}">
              <a16:creationId xmlns:a16="http://schemas.microsoft.com/office/drawing/2014/main" id="{7534B7F9-197B-4916-981B-613A6C83DF8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1" name="Line 1750">
          <a:extLst>
            <a:ext uri="{FF2B5EF4-FFF2-40B4-BE49-F238E27FC236}">
              <a16:creationId xmlns:a16="http://schemas.microsoft.com/office/drawing/2014/main" id="{27DDFA1B-B304-4E55-B289-1217B97FC3C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2" name="Line 1751">
          <a:extLst>
            <a:ext uri="{FF2B5EF4-FFF2-40B4-BE49-F238E27FC236}">
              <a16:creationId xmlns:a16="http://schemas.microsoft.com/office/drawing/2014/main" id="{6EBF9FF5-03F9-4176-8311-D150BDEADB1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3" name="Line 1752">
          <a:extLst>
            <a:ext uri="{FF2B5EF4-FFF2-40B4-BE49-F238E27FC236}">
              <a16:creationId xmlns:a16="http://schemas.microsoft.com/office/drawing/2014/main" id="{CF11BA0F-231D-4DAB-B958-BE1A512ABE7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4" name="Line 1753">
          <a:extLst>
            <a:ext uri="{FF2B5EF4-FFF2-40B4-BE49-F238E27FC236}">
              <a16:creationId xmlns:a16="http://schemas.microsoft.com/office/drawing/2014/main" id="{FC7161EE-0220-4C81-8667-AC44F3097C7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5" name="Line 1754">
          <a:extLst>
            <a:ext uri="{FF2B5EF4-FFF2-40B4-BE49-F238E27FC236}">
              <a16:creationId xmlns:a16="http://schemas.microsoft.com/office/drawing/2014/main" id="{4BC9A3F1-077B-48F5-96DB-B593C62B471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6" name="Line 1755">
          <a:extLst>
            <a:ext uri="{FF2B5EF4-FFF2-40B4-BE49-F238E27FC236}">
              <a16:creationId xmlns:a16="http://schemas.microsoft.com/office/drawing/2014/main" id="{15E6C94C-0E2A-410B-960D-6C45864C799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7" name="Line 1756">
          <a:extLst>
            <a:ext uri="{FF2B5EF4-FFF2-40B4-BE49-F238E27FC236}">
              <a16:creationId xmlns:a16="http://schemas.microsoft.com/office/drawing/2014/main" id="{8ACC3FE1-3DE8-43BD-BF7D-1F3C170AA71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8" name="Line 1743">
          <a:extLst>
            <a:ext uri="{FF2B5EF4-FFF2-40B4-BE49-F238E27FC236}">
              <a16:creationId xmlns:a16="http://schemas.microsoft.com/office/drawing/2014/main" id="{DD25A001-31E4-4F08-9A02-980E6191567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29" name="Line 1744">
          <a:extLst>
            <a:ext uri="{FF2B5EF4-FFF2-40B4-BE49-F238E27FC236}">
              <a16:creationId xmlns:a16="http://schemas.microsoft.com/office/drawing/2014/main" id="{293268F4-A1E9-49A8-B320-EA4708CE12D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0" name="Line 1745">
          <a:extLst>
            <a:ext uri="{FF2B5EF4-FFF2-40B4-BE49-F238E27FC236}">
              <a16:creationId xmlns:a16="http://schemas.microsoft.com/office/drawing/2014/main" id="{28A4B594-8EAC-4D46-A40E-AA5FC815CDF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1" name="Line 1746">
          <a:extLst>
            <a:ext uri="{FF2B5EF4-FFF2-40B4-BE49-F238E27FC236}">
              <a16:creationId xmlns:a16="http://schemas.microsoft.com/office/drawing/2014/main" id="{00AB5DE1-FF3D-465D-B440-375F691BDBC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2" name="Line 1747">
          <a:extLst>
            <a:ext uri="{FF2B5EF4-FFF2-40B4-BE49-F238E27FC236}">
              <a16:creationId xmlns:a16="http://schemas.microsoft.com/office/drawing/2014/main" id="{1E027EC3-A26C-48BC-AEA6-64118246077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3" name="Line 1748">
          <a:extLst>
            <a:ext uri="{FF2B5EF4-FFF2-40B4-BE49-F238E27FC236}">
              <a16:creationId xmlns:a16="http://schemas.microsoft.com/office/drawing/2014/main" id="{AC573E4C-F2E9-4184-8E7A-6DC0E646C63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4" name="Line 1749">
          <a:extLst>
            <a:ext uri="{FF2B5EF4-FFF2-40B4-BE49-F238E27FC236}">
              <a16:creationId xmlns:a16="http://schemas.microsoft.com/office/drawing/2014/main" id="{63219623-5608-4C81-8F55-D9CA1B2CCF5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5" name="Line 1750">
          <a:extLst>
            <a:ext uri="{FF2B5EF4-FFF2-40B4-BE49-F238E27FC236}">
              <a16:creationId xmlns:a16="http://schemas.microsoft.com/office/drawing/2014/main" id="{3D9730C3-F1E4-4AC5-8903-D7D44BF6E1E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6" name="Line 1751">
          <a:extLst>
            <a:ext uri="{FF2B5EF4-FFF2-40B4-BE49-F238E27FC236}">
              <a16:creationId xmlns:a16="http://schemas.microsoft.com/office/drawing/2014/main" id="{C7354649-ACC8-4057-8578-4D5212861A1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7" name="Line 1752">
          <a:extLst>
            <a:ext uri="{FF2B5EF4-FFF2-40B4-BE49-F238E27FC236}">
              <a16:creationId xmlns:a16="http://schemas.microsoft.com/office/drawing/2014/main" id="{30DAD3CB-1108-4629-BA43-47BDFEBA694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8" name="Line 1753">
          <a:extLst>
            <a:ext uri="{FF2B5EF4-FFF2-40B4-BE49-F238E27FC236}">
              <a16:creationId xmlns:a16="http://schemas.microsoft.com/office/drawing/2014/main" id="{DFEB87F2-A6CB-41F6-8CFF-F3989A96D57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39" name="Line 1754">
          <a:extLst>
            <a:ext uri="{FF2B5EF4-FFF2-40B4-BE49-F238E27FC236}">
              <a16:creationId xmlns:a16="http://schemas.microsoft.com/office/drawing/2014/main" id="{C657EAB6-8236-4587-93F2-304EF8D0F18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0" name="Line 1755">
          <a:extLst>
            <a:ext uri="{FF2B5EF4-FFF2-40B4-BE49-F238E27FC236}">
              <a16:creationId xmlns:a16="http://schemas.microsoft.com/office/drawing/2014/main" id="{455A90A9-6EE8-41CD-8FB1-24F431B30F1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1" name="Line 1756">
          <a:extLst>
            <a:ext uri="{FF2B5EF4-FFF2-40B4-BE49-F238E27FC236}">
              <a16:creationId xmlns:a16="http://schemas.microsoft.com/office/drawing/2014/main" id="{B8285994-19B6-4121-98FE-08304E17E95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2" name="Line 1743">
          <a:extLst>
            <a:ext uri="{FF2B5EF4-FFF2-40B4-BE49-F238E27FC236}">
              <a16:creationId xmlns:a16="http://schemas.microsoft.com/office/drawing/2014/main" id="{D4AF045C-2EF4-4793-9C72-21B400D76378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3" name="Line 1744">
          <a:extLst>
            <a:ext uri="{FF2B5EF4-FFF2-40B4-BE49-F238E27FC236}">
              <a16:creationId xmlns:a16="http://schemas.microsoft.com/office/drawing/2014/main" id="{6185A574-59F1-4E07-A62A-65DD157C5C3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4" name="Line 1745">
          <a:extLst>
            <a:ext uri="{FF2B5EF4-FFF2-40B4-BE49-F238E27FC236}">
              <a16:creationId xmlns:a16="http://schemas.microsoft.com/office/drawing/2014/main" id="{360E7C40-DE68-438B-81C0-F47FD164D75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5" name="Line 1746">
          <a:extLst>
            <a:ext uri="{FF2B5EF4-FFF2-40B4-BE49-F238E27FC236}">
              <a16:creationId xmlns:a16="http://schemas.microsoft.com/office/drawing/2014/main" id="{28D5D09C-6F22-44B9-B1DA-84587226067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6" name="Line 1747">
          <a:extLst>
            <a:ext uri="{FF2B5EF4-FFF2-40B4-BE49-F238E27FC236}">
              <a16:creationId xmlns:a16="http://schemas.microsoft.com/office/drawing/2014/main" id="{0852D3F8-5DBE-4BD7-8BBF-B975DCCC29B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7" name="Line 1748">
          <a:extLst>
            <a:ext uri="{FF2B5EF4-FFF2-40B4-BE49-F238E27FC236}">
              <a16:creationId xmlns:a16="http://schemas.microsoft.com/office/drawing/2014/main" id="{0C91921A-37E1-4ED5-8F8E-78844394D78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8" name="Line 1749">
          <a:extLst>
            <a:ext uri="{FF2B5EF4-FFF2-40B4-BE49-F238E27FC236}">
              <a16:creationId xmlns:a16="http://schemas.microsoft.com/office/drawing/2014/main" id="{F094D5BC-AFDB-4C20-B38F-CAC3ADCC68F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49" name="Line 1750">
          <a:extLst>
            <a:ext uri="{FF2B5EF4-FFF2-40B4-BE49-F238E27FC236}">
              <a16:creationId xmlns:a16="http://schemas.microsoft.com/office/drawing/2014/main" id="{47B81BAD-F851-41CE-8FEE-5C3C98378F1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0" name="Line 1751">
          <a:extLst>
            <a:ext uri="{FF2B5EF4-FFF2-40B4-BE49-F238E27FC236}">
              <a16:creationId xmlns:a16="http://schemas.microsoft.com/office/drawing/2014/main" id="{2A5A8033-A531-45C8-B728-14E2D6352E3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1" name="Line 1752">
          <a:extLst>
            <a:ext uri="{FF2B5EF4-FFF2-40B4-BE49-F238E27FC236}">
              <a16:creationId xmlns:a16="http://schemas.microsoft.com/office/drawing/2014/main" id="{41761147-E80D-4791-9872-847E8ED4726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2" name="Line 1753">
          <a:extLst>
            <a:ext uri="{FF2B5EF4-FFF2-40B4-BE49-F238E27FC236}">
              <a16:creationId xmlns:a16="http://schemas.microsoft.com/office/drawing/2014/main" id="{A87BF722-9B10-45B7-8162-1CE2EBB79FA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3" name="Line 1754">
          <a:extLst>
            <a:ext uri="{FF2B5EF4-FFF2-40B4-BE49-F238E27FC236}">
              <a16:creationId xmlns:a16="http://schemas.microsoft.com/office/drawing/2014/main" id="{379F7025-C3FE-49D7-AB3E-47AE59D1934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4" name="Line 1755">
          <a:extLst>
            <a:ext uri="{FF2B5EF4-FFF2-40B4-BE49-F238E27FC236}">
              <a16:creationId xmlns:a16="http://schemas.microsoft.com/office/drawing/2014/main" id="{A4A260D7-DB6A-49A1-9E42-169CB50B441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5" name="Line 1756">
          <a:extLst>
            <a:ext uri="{FF2B5EF4-FFF2-40B4-BE49-F238E27FC236}">
              <a16:creationId xmlns:a16="http://schemas.microsoft.com/office/drawing/2014/main" id="{B30F9EA7-47F9-45EF-A4A5-57E2A48F90F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6" name="Line 1743">
          <a:extLst>
            <a:ext uri="{FF2B5EF4-FFF2-40B4-BE49-F238E27FC236}">
              <a16:creationId xmlns:a16="http://schemas.microsoft.com/office/drawing/2014/main" id="{48345906-F532-4C91-8DA7-E01024AE014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7" name="Line 1744">
          <a:extLst>
            <a:ext uri="{FF2B5EF4-FFF2-40B4-BE49-F238E27FC236}">
              <a16:creationId xmlns:a16="http://schemas.microsoft.com/office/drawing/2014/main" id="{21EBEC29-0852-4A17-9638-8B80EEA240E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8" name="Line 1745">
          <a:extLst>
            <a:ext uri="{FF2B5EF4-FFF2-40B4-BE49-F238E27FC236}">
              <a16:creationId xmlns:a16="http://schemas.microsoft.com/office/drawing/2014/main" id="{49D4B8A0-E24F-4918-8A8D-A4288F893F1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59" name="Line 1746">
          <a:extLst>
            <a:ext uri="{FF2B5EF4-FFF2-40B4-BE49-F238E27FC236}">
              <a16:creationId xmlns:a16="http://schemas.microsoft.com/office/drawing/2014/main" id="{9282D9F1-41CF-47F0-8E83-36D85DE2D2D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0" name="Line 1747">
          <a:extLst>
            <a:ext uri="{FF2B5EF4-FFF2-40B4-BE49-F238E27FC236}">
              <a16:creationId xmlns:a16="http://schemas.microsoft.com/office/drawing/2014/main" id="{07A05B7E-1BB4-48CE-A1E8-EF6281E9FCA6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1" name="Line 1748">
          <a:extLst>
            <a:ext uri="{FF2B5EF4-FFF2-40B4-BE49-F238E27FC236}">
              <a16:creationId xmlns:a16="http://schemas.microsoft.com/office/drawing/2014/main" id="{01FD095E-F7BF-4DC3-B92A-9F8A3D29768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2" name="Line 1749">
          <a:extLst>
            <a:ext uri="{FF2B5EF4-FFF2-40B4-BE49-F238E27FC236}">
              <a16:creationId xmlns:a16="http://schemas.microsoft.com/office/drawing/2014/main" id="{50AF6C37-9225-4C57-A65F-9ED3E013137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3" name="Line 1750">
          <a:extLst>
            <a:ext uri="{FF2B5EF4-FFF2-40B4-BE49-F238E27FC236}">
              <a16:creationId xmlns:a16="http://schemas.microsoft.com/office/drawing/2014/main" id="{D1DA5DC6-81DE-4F03-B4A3-5436679E975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4" name="Line 1751">
          <a:extLst>
            <a:ext uri="{FF2B5EF4-FFF2-40B4-BE49-F238E27FC236}">
              <a16:creationId xmlns:a16="http://schemas.microsoft.com/office/drawing/2014/main" id="{F482D526-1328-47EE-B5D2-96BA000F805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5" name="Line 1752">
          <a:extLst>
            <a:ext uri="{FF2B5EF4-FFF2-40B4-BE49-F238E27FC236}">
              <a16:creationId xmlns:a16="http://schemas.microsoft.com/office/drawing/2014/main" id="{538C454D-657B-49C5-A0D0-14076D5AC1FD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6" name="Line 1753">
          <a:extLst>
            <a:ext uri="{FF2B5EF4-FFF2-40B4-BE49-F238E27FC236}">
              <a16:creationId xmlns:a16="http://schemas.microsoft.com/office/drawing/2014/main" id="{25D59F1F-D7F6-4259-A248-C6EF774075E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7" name="Line 1754">
          <a:extLst>
            <a:ext uri="{FF2B5EF4-FFF2-40B4-BE49-F238E27FC236}">
              <a16:creationId xmlns:a16="http://schemas.microsoft.com/office/drawing/2014/main" id="{905C559C-8910-4DB3-B4F4-4A189DA61F92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8" name="Line 1755">
          <a:extLst>
            <a:ext uri="{FF2B5EF4-FFF2-40B4-BE49-F238E27FC236}">
              <a16:creationId xmlns:a16="http://schemas.microsoft.com/office/drawing/2014/main" id="{A29BA480-0103-4A2E-8171-36A60E6E7CA4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69" name="Line 1756">
          <a:extLst>
            <a:ext uri="{FF2B5EF4-FFF2-40B4-BE49-F238E27FC236}">
              <a16:creationId xmlns:a16="http://schemas.microsoft.com/office/drawing/2014/main" id="{5F785012-670B-46EF-9B60-DF62C15841CC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0" name="Line 1743">
          <a:extLst>
            <a:ext uri="{FF2B5EF4-FFF2-40B4-BE49-F238E27FC236}">
              <a16:creationId xmlns:a16="http://schemas.microsoft.com/office/drawing/2014/main" id="{AAEC13C2-C703-4A8A-AC59-CF46C87FD405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1" name="Line 1744">
          <a:extLst>
            <a:ext uri="{FF2B5EF4-FFF2-40B4-BE49-F238E27FC236}">
              <a16:creationId xmlns:a16="http://schemas.microsoft.com/office/drawing/2014/main" id="{086F99FD-98D0-4C26-8B8C-2F98D1F3CCF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2" name="Line 1745">
          <a:extLst>
            <a:ext uri="{FF2B5EF4-FFF2-40B4-BE49-F238E27FC236}">
              <a16:creationId xmlns:a16="http://schemas.microsoft.com/office/drawing/2014/main" id="{45630313-106C-4CAF-BD10-92F4C985E6E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3" name="Line 1746">
          <a:extLst>
            <a:ext uri="{FF2B5EF4-FFF2-40B4-BE49-F238E27FC236}">
              <a16:creationId xmlns:a16="http://schemas.microsoft.com/office/drawing/2014/main" id="{367787E3-1A53-4909-A9FF-8179B70B2643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4" name="Line 1747">
          <a:extLst>
            <a:ext uri="{FF2B5EF4-FFF2-40B4-BE49-F238E27FC236}">
              <a16:creationId xmlns:a16="http://schemas.microsoft.com/office/drawing/2014/main" id="{1F2325D5-DDEF-4CEA-830A-87420F3ACF40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5" name="Line 1748">
          <a:extLst>
            <a:ext uri="{FF2B5EF4-FFF2-40B4-BE49-F238E27FC236}">
              <a16:creationId xmlns:a16="http://schemas.microsoft.com/office/drawing/2014/main" id="{EF7A355C-8453-406F-977E-52E9699121FA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6" name="Line 1749">
          <a:extLst>
            <a:ext uri="{FF2B5EF4-FFF2-40B4-BE49-F238E27FC236}">
              <a16:creationId xmlns:a16="http://schemas.microsoft.com/office/drawing/2014/main" id="{3F0E94AA-4CC0-45E4-AB75-A6512A4E078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7" name="Line 1750">
          <a:extLst>
            <a:ext uri="{FF2B5EF4-FFF2-40B4-BE49-F238E27FC236}">
              <a16:creationId xmlns:a16="http://schemas.microsoft.com/office/drawing/2014/main" id="{1A5DD480-1E24-4FB3-BB7F-2C82B97BE5F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8" name="Line 1751">
          <a:extLst>
            <a:ext uri="{FF2B5EF4-FFF2-40B4-BE49-F238E27FC236}">
              <a16:creationId xmlns:a16="http://schemas.microsoft.com/office/drawing/2014/main" id="{373369EB-9086-4343-ADF4-7E016F9A6571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79" name="Line 1752">
          <a:extLst>
            <a:ext uri="{FF2B5EF4-FFF2-40B4-BE49-F238E27FC236}">
              <a16:creationId xmlns:a16="http://schemas.microsoft.com/office/drawing/2014/main" id="{E14F8A52-8181-4DBB-B89D-BBC34AE5F847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0" name="Line 1753">
          <a:extLst>
            <a:ext uri="{FF2B5EF4-FFF2-40B4-BE49-F238E27FC236}">
              <a16:creationId xmlns:a16="http://schemas.microsoft.com/office/drawing/2014/main" id="{415C436D-A134-4CEE-AA3F-EB763FE5BEEE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1" name="Line 1754">
          <a:extLst>
            <a:ext uri="{FF2B5EF4-FFF2-40B4-BE49-F238E27FC236}">
              <a16:creationId xmlns:a16="http://schemas.microsoft.com/office/drawing/2014/main" id="{52092913-72EF-4848-8F5F-845B21A12569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2" name="Line 1755">
          <a:extLst>
            <a:ext uri="{FF2B5EF4-FFF2-40B4-BE49-F238E27FC236}">
              <a16:creationId xmlns:a16="http://schemas.microsoft.com/office/drawing/2014/main" id="{BAA9D7B2-E92B-4390-AC31-0B581090CC9B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83" name="Line 1756">
          <a:extLst>
            <a:ext uri="{FF2B5EF4-FFF2-40B4-BE49-F238E27FC236}">
              <a16:creationId xmlns:a16="http://schemas.microsoft.com/office/drawing/2014/main" id="{53C991AE-A979-4169-9494-3AAA0C9F39CF}"/>
            </a:ext>
          </a:extLst>
        </xdr:cNvPr>
        <xdr:cNvSpPr>
          <a:spLocks noChangeShapeType="1"/>
        </xdr:cNvSpPr>
      </xdr:nvSpPr>
      <xdr:spPr bwMode="auto">
        <a:xfrm>
          <a:off x="5772150" y="794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84" name="Line 1743">
          <a:extLst>
            <a:ext uri="{FF2B5EF4-FFF2-40B4-BE49-F238E27FC236}">
              <a16:creationId xmlns:a16="http://schemas.microsoft.com/office/drawing/2014/main" id="{C4EEBA98-E419-4C14-9FD5-C14D4499F06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85" name="Line 1744">
          <a:extLst>
            <a:ext uri="{FF2B5EF4-FFF2-40B4-BE49-F238E27FC236}">
              <a16:creationId xmlns:a16="http://schemas.microsoft.com/office/drawing/2014/main" id="{36FEF068-ECA1-4D23-9753-6DA9F83319B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86" name="Line 1745">
          <a:extLst>
            <a:ext uri="{FF2B5EF4-FFF2-40B4-BE49-F238E27FC236}">
              <a16:creationId xmlns:a16="http://schemas.microsoft.com/office/drawing/2014/main" id="{3C7347FF-D746-4564-AAC7-1FE26024A46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87" name="Line 1746">
          <a:extLst>
            <a:ext uri="{FF2B5EF4-FFF2-40B4-BE49-F238E27FC236}">
              <a16:creationId xmlns:a16="http://schemas.microsoft.com/office/drawing/2014/main" id="{FF4296F2-4392-4985-9E43-C775C50190C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88" name="Line 1747">
          <a:extLst>
            <a:ext uri="{FF2B5EF4-FFF2-40B4-BE49-F238E27FC236}">
              <a16:creationId xmlns:a16="http://schemas.microsoft.com/office/drawing/2014/main" id="{D3D2048F-34E9-47F3-A324-BBD702F4389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89" name="Line 1748">
          <a:extLst>
            <a:ext uri="{FF2B5EF4-FFF2-40B4-BE49-F238E27FC236}">
              <a16:creationId xmlns:a16="http://schemas.microsoft.com/office/drawing/2014/main" id="{0B10ADAE-0561-4823-BEB2-049E60782DB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90" name="Line 1749">
          <a:extLst>
            <a:ext uri="{FF2B5EF4-FFF2-40B4-BE49-F238E27FC236}">
              <a16:creationId xmlns:a16="http://schemas.microsoft.com/office/drawing/2014/main" id="{6749D573-CC43-4DA4-A803-9F992C5677C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91" name="Line 1750">
          <a:extLst>
            <a:ext uri="{FF2B5EF4-FFF2-40B4-BE49-F238E27FC236}">
              <a16:creationId xmlns:a16="http://schemas.microsoft.com/office/drawing/2014/main" id="{E3373716-982D-49B6-9DA0-9D381D79ED9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92" name="Line 1751">
          <a:extLst>
            <a:ext uri="{FF2B5EF4-FFF2-40B4-BE49-F238E27FC236}">
              <a16:creationId xmlns:a16="http://schemas.microsoft.com/office/drawing/2014/main" id="{0C378AB7-FE30-4C87-B282-3ED86D08886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93" name="Line 1752">
          <a:extLst>
            <a:ext uri="{FF2B5EF4-FFF2-40B4-BE49-F238E27FC236}">
              <a16:creationId xmlns:a16="http://schemas.microsoft.com/office/drawing/2014/main" id="{CEB4E322-CF2B-4C94-A0F4-90F17665EF9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94" name="Line 1753">
          <a:extLst>
            <a:ext uri="{FF2B5EF4-FFF2-40B4-BE49-F238E27FC236}">
              <a16:creationId xmlns:a16="http://schemas.microsoft.com/office/drawing/2014/main" id="{25F78C41-CECC-454B-943B-73734F291D5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95" name="Line 1754">
          <a:extLst>
            <a:ext uri="{FF2B5EF4-FFF2-40B4-BE49-F238E27FC236}">
              <a16:creationId xmlns:a16="http://schemas.microsoft.com/office/drawing/2014/main" id="{D0DAB1B0-3170-40CC-A08A-E1A0670D345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96" name="Line 1755">
          <a:extLst>
            <a:ext uri="{FF2B5EF4-FFF2-40B4-BE49-F238E27FC236}">
              <a16:creationId xmlns:a16="http://schemas.microsoft.com/office/drawing/2014/main" id="{19EF7A5B-1D50-4A10-840D-4ACDA0B097E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97" name="Line 1756">
          <a:extLst>
            <a:ext uri="{FF2B5EF4-FFF2-40B4-BE49-F238E27FC236}">
              <a16:creationId xmlns:a16="http://schemas.microsoft.com/office/drawing/2014/main" id="{BA46EF9A-806A-46C8-8016-C5DAD6ED6C0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98" name="Line 1743">
          <a:extLst>
            <a:ext uri="{FF2B5EF4-FFF2-40B4-BE49-F238E27FC236}">
              <a16:creationId xmlns:a16="http://schemas.microsoft.com/office/drawing/2014/main" id="{BAEBBA4D-2EFC-4609-B5E5-E7CBE93901E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299" name="Line 1744">
          <a:extLst>
            <a:ext uri="{FF2B5EF4-FFF2-40B4-BE49-F238E27FC236}">
              <a16:creationId xmlns:a16="http://schemas.microsoft.com/office/drawing/2014/main" id="{19DF8538-264B-4FEE-8864-637066F6995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00" name="Line 1745">
          <a:extLst>
            <a:ext uri="{FF2B5EF4-FFF2-40B4-BE49-F238E27FC236}">
              <a16:creationId xmlns:a16="http://schemas.microsoft.com/office/drawing/2014/main" id="{5CA47036-5A18-415B-A56B-6B1BD82637A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01" name="Line 1746">
          <a:extLst>
            <a:ext uri="{FF2B5EF4-FFF2-40B4-BE49-F238E27FC236}">
              <a16:creationId xmlns:a16="http://schemas.microsoft.com/office/drawing/2014/main" id="{F5DA0503-6502-4D0D-BA08-99652F3042C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02" name="Line 1747">
          <a:extLst>
            <a:ext uri="{FF2B5EF4-FFF2-40B4-BE49-F238E27FC236}">
              <a16:creationId xmlns:a16="http://schemas.microsoft.com/office/drawing/2014/main" id="{ABE8AEB4-4A58-4F19-8207-21E55F552B3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03" name="Line 1748">
          <a:extLst>
            <a:ext uri="{FF2B5EF4-FFF2-40B4-BE49-F238E27FC236}">
              <a16:creationId xmlns:a16="http://schemas.microsoft.com/office/drawing/2014/main" id="{506E138E-21AA-433B-9B52-D5A7D07A0AC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04" name="Line 1749">
          <a:extLst>
            <a:ext uri="{FF2B5EF4-FFF2-40B4-BE49-F238E27FC236}">
              <a16:creationId xmlns:a16="http://schemas.microsoft.com/office/drawing/2014/main" id="{390BCB69-B7D0-48A8-9F0E-DD93C371A91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05" name="Line 1750">
          <a:extLst>
            <a:ext uri="{FF2B5EF4-FFF2-40B4-BE49-F238E27FC236}">
              <a16:creationId xmlns:a16="http://schemas.microsoft.com/office/drawing/2014/main" id="{818B680E-6DBE-4A4F-8160-C4E7D2E85E6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06" name="Line 1751">
          <a:extLst>
            <a:ext uri="{FF2B5EF4-FFF2-40B4-BE49-F238E27FC236}">
              <a16:creationId xmlns:a16="http://schemas.microsoft.com/office/drawing/2014/main" id="{E851C108-4FD7-46B2-B685-9607FF2A423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07" name="Line 1752">
          <a:extLst>
            <a:ext uri="{FF2B5EF4-FFF2-40B4-BE49-F238E27FC236}">
              <a16:creationId xmlns:a16="http://schemas.microsoft.com/office/drawing/2014/main" id="{351934F4-3297-497E-AEDF-02EE8131EA7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08" name="Line 1753">
          <a:extLst>
            <a:ext uri="{FF2B5EF4-FFF2-40B4-BE49-F238E27FC236}">
              <a16:creationId xmlns:a16="http://schemas.microsoft.com/office/drawing/2014/main" id="{E48B44F5-E22B-46BA-96CE-804A2161A48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09" name="Line 1754">
          <a:extLst>
            <a:ext uri="{FF2B5EF4-FFF2-40B4-BE49-F238E27FC236}">
              <a16:creationId xmlns:a16="http://schemas.microsoft.com/office/drawing/2014/main" id="{2378A588-5141-4616-AA63-4AC6EA6C0A6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10" name="Line 1755">
          <a:extLst>
            <a:ext uri="{FF2B5EF4-FFF2-40B4-BE49-F238E27FC236}">
              <a16:creationId xmlns:a16="http://schemas.microsoft.com/office/drawing/2014/main" id="{40C15A55-F807-4D00-9D44-AD9113A8DEB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11" name="Line 1756">
          <a:extLst>
            <a:ext uri="{FF2B5EF4-FFF2-40B4-BE49-F238E27FC236}">
              <a16:creationId xmlns:a16="http://schemas.microsoft.com/office/drawing/2014/main" id="{4232BA20-32EE-4AC5-A2CC-33265950213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12" name="Line 1743">
          <a:extLst>
            <a:ext uri="{FF2B5EF4-FFF2-40B4-BE49-F238E27FC236}">
              <a16:creationId xmlns:a16="http://schemas.microsoft.com/office/drawing/2014/main" id="{D7361B38-28D1-4766-9954-60C389B6042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13" name="Line 1744">
          <a:extLst>
            <a:ext uri="{FF2B5EF4-FFF2-40B4-BE49-F238E27FC236}">
              <a16:creationId xmlns:a16="http://schemas.microsoft.com/office/drawing/2014/main" id="{8DC60FEE-74FA-48D4-8AB5-F9035C03D2F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14" name="Line 1745">
          <a:extLst>
            <a:ext uri="{FF2B5EF4-FFF2-40B4-BE49-F238E27FC236}">
              <a16:creationId xmlns:a16="http://schemas.microsoft.com/office/drawing/2014/main" id="{A1E90D41-4680-4937-B067-FEF0CBA6178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15" name="Line 1746">
          <a:extLst>
            <a:ext uri="{FF2B5EF4-FFF2-40B4-BE49-F238E27FC236}">
              <a16:creationId xmlns:a16="http://schemas.microsoft.com/office/drawing/2014/main" id="{40794874-4BA6-416A-AE04-6D8BD23F1AB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16" name="Line 1747">
          <a:extLst>
            <a:ext uri="{FF2B5EF4-FFF2-40B4-BE49-F238E27FC236}">
              <a16:creationId xmlns:a16="http://schemas.microsoft.com/office/drawing/2014/main" id="{F303AD47-88E3-49F3-9B92-CE0054CB2E2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17" name="Line 1748">
          <a:extLst>
            <a:ext uri="{FF2B5EF4-FFF2-40B4-BE49-F238E27FC236}">
              <a16:creationId xmlns:a16="http://schemas.microsoft.com/office/drawing/2014/main" id="{AD09B38E-37A8-4D1B-BEC7-74ABA99BBC2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18" name="Line 1749">
          <a:extLst>
            <a:ext uri="{FF2B5EF4-FFF2-40B4-BE49-F238E27FC236}">
              <a16:creationId xmlns:a16="http://schemas.microsoft.com/office/drawing/2014/main" id="{9003F01E-B9AF-4244-A8CD-8A988606FB4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19" name="Line 1750">
          <a:extLst>
            <a:ext uri="{FF2B5EF4-FFF2-40B4-BE49-F238E27FC236}">
              <a16:creationId xmlns:a16="http://schemas.microsoft.com/office/drawing/2014/main" id="{7B9A2BF6-19B3-4CCF-A909-F0B61328AAE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0" name="Line 1751">
          <a:extLst>
            <a:ext uri="{FF2B5EF4-FFF2-40B4-BE49-F238E27FC236}">
              <a16:creationId xmlns:a16="http://schemas.microsoft.com/office/drawing/2014/main" id="{1AFB1795-04A8-437B-BA11-29565C8901A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1" name="Line 1752">
          <a:extLst>
            <a:ext uri="{FF2B5EF4-FFF2-40B4-BE49-F238E27FC236}">
              <a16:creationId xmlns:a16="http://schemas.microsoft.com/office/drawing/2014/main" id="{CA78753F-A869-463C-8328-76323F06EF0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2" name="Line 1753">
          <a:extLst>
            <a:ext uri="{FF2B5EF4-FFF2-40B4-BE49-F238E27FC236}">
              <a16:creationId xmlns:a16="http://schemas.microsoft.com/office/drawing/2014/main" id="{A01D35B9-B46C-4CF3-97AA-E4DA1E16F29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3" name="Line 1754">
          <a:extLst>
            <a:ext uri="{FF2B5EF4-FFF2-40B4-BE49-F238E27FC236}">
              <a16:creationId xmlns:a16="http://schemas.microsoft.com/office/drawing/2014/main" id="{D9C826EB-9612-4974-A4EA-3F9BE19011B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4" name="Line 1755">
          <a:extLst>
            <a:ext uri="{FF2B5EF4-FFF2-40B4-BE49-F238E27FC236}">
              <a16:creationId xmlns:a16="http://schemas.microsoft.com/office/drawing/2014/main" id="{8CC0061D-44EB-4A45-9F94-33D5EEF8E66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5" name="Line 1756">
          <a:extLst>
            <a:ext uri="{FF2B5EF4-FFF2-40B4-BE49-F238E27FC236}">
              <a16:creationId xmlns:a16="http://schemas.microsoft.com/office/drawing/2014/main" id="{F6E81FB0-0DFA-4538-870B-635C090E82C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6" name="Line 1743">
          <a:extLst>
            <a:ext uri="{FF2B5EF4-FFF2-40B4-BE49-F238E27FC236}">
              <a16:creationId xmlns:a16="http://schemas.microsoft.com/office/drawing/2014/main" id="{D0935F40-20E0-4D0D-9A02-C1460E82A0E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7" name="Line 1744">
          <a:extLst>
            <a:ext uri="{FF2B5EF4-FFF2-40B4-BE49-F238E27FC236}">
              <a16:creationId xmlns:a16="http://schemas.microsoft.com/office/drawing/2014/main" id="{0637A7A6-D8D2-41ED-B9ED-F9A7D649240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8" name="Line 1745">
          <a:extLst>
            <a:ext uri="{FF2B5EF4-FFF2-40B4-BE49-F238E27FC236}">
              <a16:creationId xmlns:a16="http://schemas.microsoft.com/office/drawing/2014/main" id="{D33C426B-8B6D-4391-ABDA-6574D14580A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29" name="Line 1746">
          <a:extLst>
            <a:ext uri="{FF2B5EF4-FFF2-40B4-BE49-F238E27FC236}">
              <a16:creationId xmlns:a16="http://schemas.microsoft.com/office/drawing/2014/main" id="{1C5271C1-BD2C-4685-97D0-CDDEAA55D79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0" name="Line 1747">
          <a:extLst>
            <a:ext uri="{FF2B5EF4-FFF2-40B4-BE49-F238E27FC236}">
              <a16:creationId xmlns:a16="http://schemas.microsoft.com/office/drawing/2014/main" id="{41D58F37-15E6-4973-BDF1-C901D29A407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1" name="Line 1748">
          <a:extLst>
            <a:ext uri="{FF2B5EF4-FFF2-40B4-BE49-F238E27FC236}">
              <a16:creationId xmlns:a16="http://schemas.microsoft.com/office/drawing/2014/main" id="{B09A683C-2C1C-49C8-88D0-828D6866F8D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2" name="Line 1749">
          <a:extLst>
            <a:ext uri="{FF2B5EF4-FFF2-40B4-BE49-F238E27FC236}">
              <a16:creationId xmlns:a16="http://schemas.microsoft.com/office/drawing/2014/main" id="{E6FB6BAF-3C03-4A9A-9E3F-0F3702B26CD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3" name="Line 1750">
          <a:extLst>
            <a:ext uri="{FF2B5EF4-FFF2-40B4-BE49-F238E27FC236}">
              <a16:creationId xmlns:a16="http://schemas.microsoft.com/office/drawing/2014/main" id="{477129D5-ED0F-4210-8983-948D1C20FD8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4" name="Line 1751">
          <a:extLst>
            <a:ext uri="{FF2B5EF4-FFF2-40B4-BE49-F238E27FC236}">
              <a16:creationId xmlns:a16="http://schemas.microsoft.com/office/drawing/2014/main" id="{E0A0753C-4596-4861-8748-C1DA69D0510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5" name="Line 1752">
          <a:extLst>
            <a:ext uri="{FF2B5EF4-FFF2-40B4-BE49-F238E27FC236}">
              <a16:creationId xmlns:a16="http://schemas.microsoft.com/office/drawing/2014/main" id="{6B8AC8E3-3D42-4DAF-9ADB-175B0F36142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6" name="Line 1753">
          <a:extLst>
            <a:ext uri="{FF2B5EF4-FFF2-40B4-BE49-F238E27FC236}">
              <a16:creationId xmlns:a16="http://schemas.microsoft.com/office/drawing/2014/main" id="{DDAADCC4-E5D6-470D-A005-2A83A2DD96C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7" name="Line 1754">
          <a:extLst>
            <a:ext uri="{FF2B5EF4-FFF2-40B4-BE49-F238E27FC236}">
              <a16:creationId xmlns:a16="http://schemas.microsoft.com/office/drawing/2014/main" id="{77E8326D-72AD-421A-AD05-21E593BFC86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8" name="Line 1755">
          <a:extLst>
            <a:ext uri="{FF2B5EF4-FFF2-40B4-BE49-F238E27FC236}">
              <a16:creationId xmlns:a16="http://schemas.microsoft.com/office/drawing/2014/main" id="{C7CACB53-1863-4C8F-B95F-CBB8EDAE0E7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39" name="Line 1756">
          <a:extLst>
            <a:ext uri="{FF2B5EF4-FFF2-40B4-BE49-F238E27FC236}">
              <a16:creationId xmlns:a16="http://schemas.microsoft.com/office/drawing/2014/main" id="{6BF1437A-1116-4795-97E3-D541DB76427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0" name="Line 1743">
          <a:extLst>
            <a:ext uri="{FF2B5EF4-FFF2-40B4-BE49-F238E27FC236}">
              <a16:creationId xmlns:a16="http://schemas.microsoft.com/office/drawing/2014/main" id="{7AF2DCB2-32D7-4EA8-B6F8-25765D17068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1" name="Line 1744">
          <a:extLst>
            <a:ext uri="{FF2B5EF4-FFF2-40B4-BE49-F238E27FC236}">
              <a16:creationId xmlns:a16="http://schemas.microsoft.com/office/drawing/2014/main" id="{DB75F20A-70FF-47E6-BBD7-495BC15DB28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2" name="Line 1745">
          <a:extLst>
            <a:ext uri="{FF2B5EF4-FFF2-40B4-BE49-F238E27FC236}">
              <a16:creationId xmlns:a16="http://schemas.microsoft.com/office/drawing/2014/main" id="{13DA9007-B7EB-4874-9E6F-8E887A59921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3" name="Line 1746">
          <a:extLst>
            <a:ext uri="{FF2B5EF4-FFF2-40B4-BE49-F238E27FC236}">
              <a16:creationId xmlns:a16="http://schemas.microsoft.com/office/drawing/2014/main" id="{DD187480-F7A4-4ECD-8E08-C2015B24EA2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4" name="Line 1747">
          <a:extLst>
            <a:ext uri="{FF2B5EF4-FFF2-40B4-BE49-F238E27FC236}">
              <a16:creationId xmlns:a16="http://schemas.microsoft.com/office/drawing/2014/main" id="{47BA007B-76B2-4AEA-9551-926A876A37B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5" name="Line 1748">
          <a:extLst>
            <a:ext uri="{FF2B5EF4-FFF2-40B4-BE49-F238E27FC236}">
              <a16:creationId xmlns:a16="http://schemas.microsoft.com/office/drawing/2014/main" id="{AC850FE4-BF25-4CE0-987A-2E34F3764B0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6" name="Line 1749">
          <a:extLst>
            <a:ext uri="{FF2B5EF4-FFF2-40B4-BE49-F238E27FC236}">
              <a16:creationId xmlns:a16="http://schemas.microsoft.com/office/drawing/2014/main" id="{96B073F9-33D0-4371-B2DE-6630ABA4E9A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7" name="Line 1750">
          <a:extLst>
            <a:ext uri="{FF2B5EF4-FFF2-40B4-BE49-F238E27FC236}">
              <a16:creationId xmlns:a16="http://schemas.microsoft.com/office/drawing/2014/main" id="{F0B36841-E2E7-4AD8-B6D1-FB16912FADE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8" name="Line 1751">
          <a:extLst>
            <a:ext uri="{FF2B5EF4-FFF2-40B4-BE49-F238E27FC236}">
              <a16:creationId xmlns:a16="http://schemas.microsoft.com/office/drawing/2014/main" id="{DF5F23EE-C305-4CDC-803D-087EF3D0BA8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49" name="Line 1752">
          <a:extLst>
            <a:ext uri="{FF2B5EF4-FFF2-40B4-BE49-F238E27FC236}">
              <a16:creationId xmlns:a16="http://schemas.microsoft.com/office/drawing/2014/main" id="{3A29288B-276C-4A30-86C3-48F1982D2A2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0" name="Line 1753">
          <a:extLst>
            <a:ext uri="{FF2B5EF4-FFF2-40B4-BE49-F238E27FC236}">
              <a16:creationId xmlns:a16="http://schemas.microsoft.com/office/drawing/2014/main" id="{AE944AB9-AEDB-43A1-9B83-C68282359AB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1" name="Line 1754">
          <a:extLst>
            <a:ext uri="{FF2B5EF4-FFF2-40B4-BE49-F238E27FC236}">
              <a16:creationId xmlns:a16="http://schemas.microsoft.com/office/drawing/2014/main" id="{D1322E46-E0D6-4EA1-9AEE-22D10E43655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2" name="Line 1755">
          <a:extLst>
            <a:ext uri="{FF2B5EF4-FFF2-40B4-BE49-F238E27FC236}">
              <a16:creationId xmlns:a16="http://schemas.microsoft.com/office/drawing/2014/main" id="{5CE66686-7BFB-43DE-B4DE-2B4D34B6C04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3" name="Line 1756">
          <a:extLst>
            <a:ext uri="{FF2B5EF4-FFF2-40B4-BE49-F238E27FC236}">
              <a16:creationId xmlns:a16="http://schemas.microsoft.com/office/drawing/2014/main" id="{25499AC5-40FC-4AF1-82D5-0A8CD0C602E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4" name="Line 1743">
          <a:extLst>
            <a:ext uri="{FF2B5EF4-FFF2-40B4-BE49-F238E27FC236}">
              <a16:creationId xmlns:a16="http://schemas.microsoft.com/office/drawing/2014/main" id="{0BFAF53F-FBD0-42AF-8CF9-B634D290CA8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5" name="Line 1744">
          <a:extLst>
            <a:ext uri="{FF2B5EF4-FFF2-40B4-BE49-F238E27FC236}">
              <a16:creationId xmlns:a16="http://schemas.microsoft.com/office/drawing/2014/main" id="{6D95B5F2-39F1-4E00-953E-91231ACBB6A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6" name="Line 1745">
          <a:extLst>
            <a:ext uri="{FF2B5EF4-FFF2-40B4-BE49-F238E27FC236}">
              <a16:creationId xmlns:a16="http://schemas.microsoft.com/office/drawing/2014/main" id="{4A03E647-35A7-4CA5-BA49-CA3CF3BE80C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7" name="Line 1746">
          <a:extLst>
            <a:ext uri="{FF2B5EF4-FFF2-40B4-BE49-F238E27FC236}">
              <a16:creationId xmlns:a16="http://schemas.microsoft.com/office/drawing/2014/main" id="{3470C34B-D6DC-4B81-8894-6349B3607E4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8" name="Line 1747">
          <a:extLst>
            <a:ext uri="{FF2B5EF4-FFF2-40B4-BE49-F238E27FC236}">
              <a16:creationId xmlns:a16="http://schemas.microsoft.com/office/drawing/2014/main" id="{E4AD991F-8417-42DF-B109-6A16686C510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59" name="Line 1748">
          <a:extLst>
            <a:ext uri="{FF2B5EF4-FFF2-40B4-BE49-F238E27FC236}">
              <a16:creationId xmlns:a16="http://schemas.microsoft.com/office/drawing/2014/main" id="{49CCDD6A-A41D-4C99-B889-E165FB52B53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0" name="Line 1749">
          <a:extLst>
            <a:ext uri="{FF2B5EF4-FFF2-40B4-BE49-F238E27FC236}">
              <a16:creationId xmlns:a16="http://schemas.microsoft.com/office/drawing/2014/main" id="{0C48A052-46A1-4F04-864A-D81E4B25DEC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1" name="Line 1750">
          <a:extLst>
            <a:ext uri="{FF2B5EF4-FFF2-40B4-BE49-F238E27FC236}">
              <a16:creationId xmlns:a16="http://schemas.microsoft.com/office/drawing/2014/main" id="{5C5892C1-1EE7-4352-88CB-56751A67103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2" name="Line 1751">
          <a:extLst>
            <a:ext uri="{FF2B5EF4-FFF2-40B4-BE49-F238E27FC236}">
              <a16:creationId xmlns:a16="http://schemas.microsoft.com/office/drawing/2014/main" id="{87E0EDF7-B3BF-4311-8FE4-407046EC85C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3" name="Line 1752">
          <a:extLst>
            <a:ext uri="{FF2B5EF4-FFF2-40B4-BE49-F238E27FC236}">
              <a16:creationId xmlns:a16="http://schemas.microsoft.com/office/drawing/2014/main" id="{6B86A699-2B91-4201-A9C1-4268866F98B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4" name="Line 1753">
          <a:extLst>
            <a:ext uri="{FF2B5EF4-FFF2-40B4-BE49-F238E27FC236}">
              <a16:creationId xmlns:a16="http://schemas.microsoft.com/office/drawing/2014/main" id="{8B43CF15-3E5E-41BF-9C3C-B5B05C819C1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5" name="Line 1754">
          <a:extLst>
            <a:ext uri="{FF2B5EF4-FFF2-40B4-BE49-F238E27FC236}">
              <a16:creationId xmlns:a16="http://schemas.microsoft.com/office/drawing/2014/main" id="{7B27B901-B2C6-4DC2-BFB8-AA6ED04F4D4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6" name="Line 1755">
          <a:extLst>
            <a:ext uri="{FF2B5EF4-FFF2-40B4-BE49-F238E27FC236}">
              <a16:creationId xmlns:a16="http://schemas.microsoft.com/office/drawing/2014/main" id="{60952572-734C-49CA-9AC9-30CE4ED03CB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7" name="Line 1756">
          <a:extLst>
            <a:ext uri="{FF2B5EF4-FFF2-40B4-BE49-F238E27FC236}">
              <a16:creationId xmlns:a16="http://schemas.microsoft.com/office/drawing/2014/main" id="{AF5CB185-8365-457C-80FD-C742BB82C4B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8" name="Line 1743">
          <a:extLst>
            <a:ext uri="{FF2B5EF4-FFF2-40B4-BE49-F238E27FC236}">
              <a16:creationId xmlns:a16="http://schemas.microsoft.com/office/drawing/2014/main" id="{0963580A-6F5D-4471-A194-2E1C3DAFD22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69" name="Line 1744">
          <a:extLst>
            <a:ext uri="{FF2B5EF4-FFF2-40B4-BE49-F238E27FC236}">
              <a16:creationId xmlns:a16="http://schemas.microsoft.com/office/drawing/2014/main" id="{BFF95686-EED1-4B23-B81D-43CF522110B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0" name="Line 1745">
          <a:extLst>
            <a:ext uri="{FF2B5EF4-FFF2-40B4-BE49-F238E27FC236}">
              <a16:creationId xmlns:a16="http://schemas.microsoft.com/office/drawing/2014/main" id="{E4C86232-802D-4730-A269-5BA81BE5720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1" name="Line 1746">
          <a:extLst>
            <a:ext uri="{FF2B5EF4-FFF2-40B4-BE49-F238E27FC236}">
              <a16:creationId xmlns:a16="http://schemas.microsoft.com/office/drawing/2014/main" id="{51821A47-8771-4123-B95E-B1086124F85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2" name="Line 1747">
          <a:extLst>
            <a:ext uri="{FF2B5EF4-FFF2-40B4-BE49-F238E27FC236}">
              <a16:creationId xmlns:a16="http://schemas.microsoft.com/office/drawing/2014/main" id="{0E90C6AD-4D91-4FA8-A980-D8A8C5EA32B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3" name="Line 1748">
          <a:extLst>
            <a:ext uri="{FF2B5EF4-FFF2-40B4-BE49-F238E27FC236}">
              <a16:creationId xmlns:a16="http://schemas.microsoft.com/office/drawing/2014/main" id="{FB5DE4DA-92CC-4CB4-85A2-F9E74FDFCCE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4" name="Line 1749">
          <a:extLst>
            <a:ext uri="{FF2B5EF4-FFF2-40B4-BE49-F238E27FC236}">
              <a16:creationId xmlns:a16="http://schemas.microsoft.com/office/drawing/2014/main" id="{F6C75FAA-64DB-44E6-BF5B-01C8EC2632A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5" name="Line 1750">
          <a:extLst>
            <a:ext uri="{FF2B5EF4-FFF2-40B4-BE49-F238E27FC236}">
              <a16:creationId xmlns:a16="http://schemas.microsoft.com/office/drawing/2014/main" id="{BC0E01DC-28C0-40BD-8E9A-D98D0357E6F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6" name="Line 1751">
          <a:extLst>
            <a:ext uri="{FF2B5EF4-FFF2-40B4-BE49-F238E27FC236}">
              <a16:creationId xmlns:a16="http://schemas.microsoft.com/office/drawing/2014/main" id="{BEA73E7D-F9FD-4DFF-BB7F-3C5224B4C89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7" name="Line 1752">
          <a:extLst>
            <a:ext uri="{FF2B5EF4-FFF2-40B4-BE49-F238E27FC236}">
              <a16:creationId xmlns:a16="http://schemas.microsoft.com/office/drawing/2014/main" id="{132377B7-6426-43C0-8634-00F61F315E6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8" name="Line 1753">
          <a:extLst>
            <a:ext uri="{FF2B5EF4-FFF2-40B4-BE49-F238E27FC236}">
              <a16:creationId xmlns:a16="http://schemas.microsoft.com/office/drawing/2014/main" id="{5F312ECA-94C8-4307-9822-F33F5AB0DF9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79" name="Line 1754">
          <a:extLst>
            <a:ext uri="{FF2B5EF4-FFF2-40B4-BE49-F238E27FC236}">
              <a16:creationId xmlns:a16="http://schemas.microsoft.com/office/drawing/2014/main" id="{679E8814-EC38-42DA-BE7E-F10F7F9FA61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0" name="Line 1755">
          <a:extLst>
            <a:ext uri="{FF2B5EF4-FFF2-40B4-BE49-F238E27FC236}">
              <a16:creationId xmlns:a16="http://schemas.microsoft.com/office/drawing/2014/main" id="{CC0367B5-A4D9-4A79-8481-69B5B14F482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1" name="Line 1756">
          <a:extLst>
            <a:ext uri="{FF2B5EF4-FFF2-40B4-BE49-F238E27FC236}">
              <a16:creationId xmlns:a16="http://schemas.microsoft.com/office/drawing/2014/main" id="{7EF498DF-E11B-4BA3-8B98-B03902C8D7D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2" name="Line 1743">
          <a:extLst>
            <a:ext uri="{FF2B5EF4-FFF2-40B4-BE49-F238E27FC236}">
              <a16:creationId xmlns:a16="http://schemas.microsoft.com/office/drawing/2014/main" id="{9818C356-FE1B-4AC8-8B97-C1C991BC774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3" name="Line 1744">
          <a:extLst>
            <a:ext uri="{FF2B5EF4-FFF2-40B4-BE49-F238E27FC236}">
              <a16:creationId xmlns:a16="http://schemas.microsoft.com/office/drawing/2014/main" id="{4F6353F8-89C2-40E4-87BD-6B9D2F7A0B8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4" name="Line 1745">
          <a:extLst>
            <a:ext uri="{FF2B5EF4-FFF2-40B4-BE49-F238E27FC236}">
              <a16:creationId xmlns:a16="http://schemas.microsoft.com/office/drawing/2014/main" id="{4AB2AB2F-1663-43FF-9AA6-FF6196BFF52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5" name="Line 1746">
          <a:extLst>
            <a:ext uri="{FF2B5EF4-FFF2-40B4-BE49-F238E27FC236}">
              <a16:creationId xmlns:a16="http://schemas.microsoft.com/office/drawing/2014/main" id="{7B519473-15A1-4603-8CCB-47B8A2895F1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6" name="Line 1747">
          <a:extLst>
            <a:ext uri="{FF2B5EF4-FFF2-40B4-BE49-F238E27FC236}">
              <a16:creationId xmlns:a16="http://schemas.microsoft.com/office/drawing/2014/main" id="{DD877ADC-102C-45DE-B369-E9F40A7DC72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7" name="Line 1748">
          <a:extLst>
            <a:ext uri="{FF2B5EF4-FFF2-40B4-BE49-F238E27FC236}">
              <a16:creationId xmlns:a16="http://schemas.microsoft.com/office/drawing/2014/main" id="{D79D6F86-6415-4E78-9948-71850412CB5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8" name="Line 1749">
          <a:extLst>
            <a:ext uri="{FF2B5EF4-FFF2-40B4-BE49-F238E27FC236}">
              <a16:creationId xmlns:a16="http://schemas.microsoft.com/office/drawing/2014/main" id="{4F173722-7AD8-4D64-A8D5-88906B7BCD2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89" name="Line 1750">
          <a:extLst>
            <a:ext uri="{FF2B5EF4-FFF2-40B4-BE49-F238E27FC236}">
              <a16:creationId xmlns:a16="http://schemas.microsoft.com/office/drawing/2014/main" id="{0D33E026-6366-487F-B017-EF620F02BF5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0" name="Line 1751">
          <a:extLst>
            <a:ext uri="{FF2B5EF4-FFF2-40B4-BE49-F238E27FC236}">
              <a16:creationId xmlns:a16="http://schemas.microsoft.com/office/drawing/2014/main" id="{B7A9B0D0-75BC-401E-9020-B24888B9992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1" name="Line 1752">
          <a:extLst>
            <a:ext uri="{FF2B5EF4-FFF2-40B4-BE49-F238E27FC236}">
              <a16:creationId xmlns:a16="http://schemas.microsoft.com/office/drawing/2014/main" id="{5F56521F-3CE9-4DCF-B388-70797DD7169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2" name="Line 1753">
          <a:extLst>
            <a:ext uri="{FF2B5EF4-FFF2-40B4-BE49-F238E27FC236}">
              <a16:creationId xmlns:a16="http://schemas.microsoft.com/office/drawing/2014/main" id="{59941CC1-5EC7-4A94-9C87-093468E08BB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3" name="Line 1754">
          <a:extLst>
            <a:ext uri="{FF2B5EF4-FFF2-40B4-BE49-F238E27FC236}">
              <a16:creationId xmlns:a16="http://schemas.microsoft.com/office/drawing/2014/main" id="{984B2759-F7D7-46ED-BCFA-874F5663463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4" name="Line 1755">
          <a:extLst>
            <a:ext uri="{FF2B5EF4-FFF2-40B4-BE49-F238E27FC236}">
              <a16:creationId xmlns:a16="http://schemas.microsoft.com/office/drawing/2014/main" id="{823331CB-1D3B-46AF-AF00-8AF3C548985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5" name="Line 1756">
          <a:extLst>
            <a:ext uri="{FF2B5EF4-FFF2-40B4-BE49-F238E27FC236}">
              <a16:creationId xmlns:a16="http://schemas.microsoft.com/office/drawing/2014/main" id="{FC00F126-F872-429C-86D0-3D20D6A141D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6" name="Line 1743">
          <a:extLst>
            <a:ext uri="{FF2B5EF4-FFF2-40B4-BE49-F238E27FC236}">
              <a16:creationId xmlns:a16="http://schemas.microsoft.com/office/drawing/2014/main" id="{6AD442C1-60FC-4641-9668-3E0F3274759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7" name="Line 1744">
          <a:extLst>
            <a:ext uri="{FF2B5EF4-FFF2-40B4-BE49-F238E27FC236}">
              <a16:creationId xmlns:a16="http://schemas.microsoft.com/office/drawing/2014/main" id="{CFF563E8-EFDA-425D-BA8D-AD11DBF453C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8" name="Line 1745">
          <a:extLst>
            <a:ext uri="{FF2B5EF4-FFF2-40B4-BE49-F238E27FC236}">
              <a16:creationId xmlns:a16="http://schemas.microsoft.com/office/drawing/2014/main" id="{4F605178-C8F8-433B-91E2-1AEBAE40BB3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399" name="Line 1746">
          <a:extLst>
            <a:ext uri="{FF2B5EF4-FFF2-40B4-BE49-F238E27FC236}">
              <a16:creationId xmlns:a16="http://schemas.microsoft.com/office/drawing/2014/main" id="{FBE33887-64C5-4ADF-8A59-015998FFC81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0" name="Line 1747">
          <a:extLst>
            <a:ext uri="{FF2B5EF4-FFF2-40B4-BE49-F238E27FC236}">
              <a16:creationId xmlns:a16="http://schemas.microsoft.com/office/drawing/2014/main" id="{87F7B0B7-3960-40CD-BFF7-DEB6282C73E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1" name="Line 1748">
          <a:extLst>
            <a:ext uri="{FF2B5EF4-FFF2-40B4-BE49-F238E27FC236}">
              <a16:creationId xmlns:a16="http://schemas.microsoft.com/office/drawing/2014/main" id="{540A8107-0256-40C4-AA85-595151A1505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2" name="Line 1749">
          <a:extLst>
            <a:ext uri="{FF2B5EF4-FFF2-40B4-BE49-F238E27FC236}">
              <a16:creationId xmlns:a16="http://schemas.microsoft.com/office/drawing/2014/main" id="{2A4DF38C-1E59-4D2E-A8B7-B6E6E38D925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3" name="Line 1750">
          <a:extLst>
            <a:ext uri="{FF2B5EF4-FFF2-40B4-BE49-F238E27FC236}">
              <a16:creationId xmlns:a16="http://schemas.microsoft.com/office/drawing/2014/main" id="{83E8102B-5819-4840-B361-7EE12CC6D69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4" name="Line 1751">
          <a:extLst>
            <a:ext uri="{FF2B5EF4-FFF2-40B4-BE49-F238E27FC236}">
              <a16:creationId xmlns:a16="http://schemas.microsoft.com/office/drawing/2014/main" id="{1916475A-F6C6-4AE2-AB53-F00DAAEAF0C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5" name="Line 1752">
          <a:extLst>
            <a:ext uri="{FF2B5EF4-FFF2-40B4-BE49-F238E27FC236}">
              <a16:creationId xmlns:a16="http://schemas.microsoft.com/office/drawing/2014/main" id="{0A2B8D08-E476-43FE-ACB2-CC65D5F446F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6" name="Line 1753">
          <a:extLst>
            <a:ext uri="{FF2B5EF4-FFF2-40B4-BE49-F238E27FC236}">
              <a16:creationId xmlns:a16="http://schemas.microsoft.com/office/drawing/2014/main" id="{FA7DBCFE-D783-4DB3-AAF5-ADB565207F1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7" name="Line 1754">
          <a:extLst>
            <a:ext uri="{FF2B5EF4-FFF2-40B4-BE49-F238E27FC236}">
              <a16:creationId xmlns:a16="http://schemas.microsoft.com/office/drawing/2014/main" id="{83E206A9-8381-4D76-BA49-CCC0E475010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8" name="Line 1755">
          <a:extLst>
            <a:ext uri="{FF2B5EF4-FFF2-40B4-BE49-F238E27FC236}">
              <a16:creationId xmlns:a16="http://schemas.microsoft.com/office/drawing/2014/main" id="{246E157C-82FC-48FB-9E40-A5E06F52CB8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09" name="Line 1756">
          <a:extLst>
            <a:ext uri="{FF2B5EF4-FFF2-40B4-BE49-F238E27FC236}">
              <a16:creationId xmlns:a16="http://schemas.microsoft.com/office/drawing/2014/main" id="{F9ED758E-B76B-4760-894F-CBD532D30F5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0" name="Line 1743">
          <a:extLst>
            <a:ext uri="{FF2B5EF4-FFF2-40B4-BE49-F238E27FC236}">
              <a16:creationId xmlns:a16="http://schemas.microsoft.com/office/drawing/2014/main" id="{2DB2326F-EE87-4167-A574-A92C81408F3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1" name="Line 1744">
          <a:extLst>
            <a:ext uri="{FF2B5EF4-FFF2-40B4-BE49-F238E27FC236}">
              <a16:creationId xmlns:a16="http://schemas.microsoft.com/office/drawing/2014/main" id="{79CA8255-4802-43A9-9320-E7E5E576A3F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2" name="Line 1745">
          <a:extLst>
            <a:ext uri="{FF2B5EF4-FFF2-40B4-BE49-F238E27FC236}">
              <a16:creationId xmlns:a16="http://schemas.microsoft.com/office/drawing/2014/main" id="{FE66396C-1D76-4C2F-8304-3A94335540D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3" name="Line 1746">
          <a:extLst>
            <a:ext uri="{FF2B5EF4-FFF2-40B4-BE49-F238E27FC236}">
              <a16:creationId xmlns:a16="http://schemas.microsoft.com/office/drawing/2014/main" id="{C5D0C913-CA55-4683-95B9-F1AE97BCFFF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4" name="Line 1747">
          <a:extLst>
            <a:ext uri="{FF2B5EF4-FFF2-40B4-BE49-F238E27FC236}">
              <a16:creationId xmlns:a16="http://schemas.microsoft.com/office/drawing/2014/main" id="{AC20B229-A9C5-4509-95EB-E75AA228523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5" name="Line 1748">
          <a:extLst>
            <a:ext uri="{FF2B5EF4-FFF2-40B4-BE49-F238E27FC236}">
              <a16:creationId xmlns:a16="http://schemas.microsoft.com/office/drawing/2014/main" id="{C6BD9CE8-1C78-4CE5-AC22-87654F3AD7F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6" name="Line 1749">
          <a:extLst>
            <a:ext uri="{FF2B5EF4-FFF2-40B4-BE49-F238E27FC236}">
              <a16:creationId xmlns:a16="http://schemas.microsoft.com/office/drawing/2014/main" id="{CE6957E4-88C5-4002-B8B9-97D0B2A9ADC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7" name="Line 1750">
          <a:extLst>
            <a:ext uri="{FF2B5EF4-FFF2-40B4-BE49-F238E27FC236}">
              <a16:creationId xmlns:a16="http://schemas.microsoft.com/office/drawing/2014/main" id="{AA0BF12C-B051-4426-8AA9-567205D84BE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8" name="Line 1751">
          <a:extLst>
            <a:ext uri="{FF2B5EF4-FFF2-40B4-BE49-F238E27FC236}">
              <a16:creationId xmlns:a16="http://schemas.microsoft.com/office/drawing/2014/main" id="{08EF2399-2F7D-47FE-8AE0-0BF8941FF79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19" name="Line 1752">
          <a:extLst>
            <a:ext uri="{FF2B5EF4-FFF2-40B4-BE49-F238E27FC236}">
              <a16:creationId xmlns:a16="http://schemas.microsoft.com/office/drawing/2014/main" id="{2E15AA0C-E6F0-4C0F-9DF2-4839A54A008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0" name="Line 1753">
          <a:extLst>
            <a:ext uri="{FF2B5EF4-FFF2-40B4-BE49-F238E27FC236}">
              <a16:creationId xmlns:a16="http://schemas.microsoft.com/office/drawing/2014/main" id="{242ED71B-F5D0-4424-A03B-F50F7353E73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1" name="Line 1754">
          <a:extLst>
            <a:ext uri="{FF2B5EF4-FFF2-40B4-BE49-F238E27FC236}">
              <a16:creationId xmlns:a16="http://schemas.microsoft.com/office/drawing/2014/main" id="{4E018BE6-8E14-458C-BA8B-0BCF6B530A2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2" name="Line 1755">
          <a:extLst>
            <a:ext uri="{FF2B5EF4-FFF2-40B4-BE49-F238E27FC236}">
              <a16:creationId xmlns:a16="http://schemas.microsoft.com/office/drawing/2014/main" id="{A50BBC2E-D277-4548-AAD7-99AB29A1ED3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423" name="Line 1756">
          <a:extLst>
            <a:ext uri="{FF2B5EF4-FFF2-40B4-BE49-F238E27FC236}">
              <a16:creationId xmlns:a16="http://schemas.microsoft.com/office/drawing/2014/main" id="{4263D638-D0A0-444D-AB0F-80B532CA0C2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24" name="Line 1743">
          <a:extLst>
            <a:ext uri="{FF2B5EF4-FFF2-40B4-BE49-F238E27FC236}">
              <a16:creationId xmlns:a16="http://schemas.microsoft.com/office/drawing/2014/main" id="{6C454B2D-8CBB-40F3-8DB0-1EE06C2043F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25" name="Line 1744">
          <a:extLst>
            <a:ext uri="{FF2B5EF4-FFF2-40B4-BE49-F238E27FC236}">
              <a16:creationId xmlns:a16="http://schemas.microsoft.com/office/drawing/2014/main" id="{720BA62F-0DDB-43AD-9F72-1515DBCB005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26" name="Line 1745">
          <a:extLst>
            <a:ext uri="{FF2B5EF4-FFF2-40B4-BE49-F238E27FC236}">
              <a16:creationId xmlns:a16="http://schemas.microsoft.com/office/drawing/2014/main" id="{DAD05C58-16FC-47A4-A89E-57896222276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27" name="Line 1746">
          <a:extLst>
            <a:ext uri="{FF2B5EF4-FFF2-40B4-BE49-F238E27FC236}">
              <a16:creationId xmlns:a16="http://schemas.microsoft.com/office/drawing/2014/main" id="{0A39F68F-84AF-40BF-9A25-EB0AAD20CAF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28" name="Line 1747">
          <a:extLst>
            <a:ext uri="{FF2B5EF4-FFF2-40B4-BE49-F238E27FC236}">
              <a16:creationId xmlns:a16="http://schemas.microsoft.com/office/drawing/2014/main" id="{D06D48C9-F852-46BC-8064-1BB80499D1B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29" name="Line 1748">
          <a:extLst>
            <a:ext uri="{FF2B5EF4-FFF2-40B4-BE49-F238E27FC236}">
              <a16:creationId xmlns:a16="http://schemas.microsoft.com/office/drawing/2014/main" id="{78F46A0A-8C7D-48B4-B5AD-693D16AA8A3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30" name="Line 1749">
          <a:extLst>
            <a:ext uri="{FF2B5EF4-FFF2-40B4-BE49-F238E27FC236}">
              <a16:creationId xmlns:a16="http://schemas.microsoft.com/office/drawing/2014/main" id="{07428903-0FBA-4D61-A694-9B4AE432B57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31" name="Line 1750">
          <a:extLst>
            <a:ext uri="{FF2B5EF4-FFF2-40B4-BE49-F238E27FC236}">
              <a16:creationId xmlns:a16="http://schemas.microsoft.com/office/drawing/2014/main" id="{0AFDC2F3-A4E9-429D-9B32-E66C88B62EA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32" name="Line 1751">
          <a:extLst>
            <a:ext uri="{FF2B5EF4-FFF2-40B4-BE49-F238E27FC236}">
              <a16:creationId xmlns:a16="http://schemas.microsoft.com/office/drawing/2014/main" id="{AF6B8667-3796-4F87-8A36-C4C446E2F3B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33" name="Line 1752">
          <a:extLst>
            <a:ext uri="{FF2B5EF4-FFF2-40B4-BE49-F238E27FC236}">
              <a16:creationId xmlns:a16="http://schemas.microsoft.com/office/drawing/2014/main" id="{D80588C5-A758-4F93-96B9-A45EE80CCF6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34" name="Line 1753">
          <a:extLst>
            <a:ext uri="{FF2B5EF4-FFF2-40B4-BE49-F238E27FC236}">
              <a16:creationId xmlns:a16="http://schemas.microsoft.com/office/drawing/2014/main" id="{7378BF06-8E24-4382-83C4-7477B275E43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35" name="Line 1754">
          <a:extLst>
            <a:ext uri="{FF2B5EF4-FFF2-40B4-BE49-F238E27FC236}">
              <a16:creationId xmlns:a16="http://schemas.microsoft.com/office/drawing/2014/main" id="{D99A561B-ACB1-4C80-863D-A3EB5CB953B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36" name="Line 1755">
          <a:extLst>
            <a:ext uri="{FF2B5EF4-FFF2-40B4-BE49-F238E27FC236}">
              <a16:creationId xmlns:a16="http://schemas.microsoft.com/office/drawing/2014/main" id="{242049D9-40F6-4846-A0B8-557D6E451D6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37" name="Line 1756">
          <a:extLst>
            <a:ext uri="{FF2B5EF4-FFF2-40B4-BE49-F238E27FC236}">
              <a16:creationId xmlns:a16="http://schemas.microsoft.com/office/drawing/2014/main" id="{606FED91-BCB4-4695-AB41-3EDC31C4A84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38" name="Line 1743">
          <a:extLst>
            <a:ext uri="{FF2B5EF4-FFF2-40B4-BE49-F238E27FC236}">
              <a16:creationId xmlns:a16="http://schemas.microsoft.com/office/drawing/2014/main" id="{BBB7305B-FD3E-42E5-81F2-3EED16EC898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39" name="Line 1744">
          <a:extLst>
            <a:ext uri="{FF2B5EF4-FFF2-40B4-BE49-F238E27FC236}">
              <a16:creationId xmlns:a16="http://schemas.microsoft.com/office/drawing/2014/main" id="{B3076D65-4703-44BF-B935-9BEA1AECCEB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40" name="Line 1745">
          <a:extLst>
            <a:ext uri="{FF2B5EF4-FFF2-40B4-BE49-F238E27FC236}">
              <a16:creationId xmlns:a16="http://schemas.microsoft.com/office/drawing/2014/main" id="{05B4B81D-9D2A-406F-A9EA-FCA3C55D038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41" name="Line 1746">
          <a:extLst>
            <a:ext uri="{FF2B5EF4-FFF2-40B4-BE49-F238E27FC236}">
              <a16:creationId xmlns:a16="http://schemas.microsoft.com/office/drawing/2014/main" id="{AAD7A725-AD0C-415C-A5D0-0BDE15D665A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42" name="Line 1747">
          <a:extLst>
            <a:ext uri="{FF2B5EF4-FFF2-40B4-BE49-F238E27FC236}">
              <a16:creationId xmlns:a16="http://schemas.microsoft.com/office/drawing/2014/main" id="{FF6D8020-F58C-41DD-8D71-1C2CAD68FCE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43" name="Line 1748">
          <a:extLst>
            <a:ext uri="{FF2B5EF4-FFF2-40B4-BE49-F238E27FC236}">
              <a16:creationId xmlns:a16="http://schemas.microsoft.com/office/drawing/2014/main" id="{C87569B1-6E29-40A9-B4FD-FD3A3393104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44" name="Line 1749">
          <a:extLst>
            <a:ext uri="{FF2B5EF4-FFF2-40B4-BE49-F238E27FC236}">
              <a16:creationId xmlns:a16="http://schemas.microsoft.com/office/drawing/2014/main" id="{149719F4-73DA-45AC-AA8A-5EA0711BE72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45" name="Line 1750">
          <a:extLst>
            <a:ext uri="{FF2B5EF4-FFF2-40B4-BE49-F238E27FC236}">
              <a16:creationId xmlns:a16="http://schemas.microsoft.com/office/drawing/2014/main" id="{B7A3009D-ACA3-4B30-991E-5A3230BFE81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46" name="Line 1751">
          <a:extLst>
            <a:ext uri="{FF2B5EF4-FFF2-40B4-BE49-F238E27FC236}">
              <a16:creationId xmlns:a16="http://schemas.microsoft.com/office/drawing/2014/main" id="{D529F62B-C45D-4703-83B7-4E76D87725B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47" name="Line 1752">
          <a:extLst>
            <a:ext uri="{FF2B5EF4-FFF2-40B4-BE49-F238E27FC236}">
              <a16:creationId xmlns:a16="http://schemas.microsoft.com/office/drawing/2014/main" id="{5F9AAA12-BD3D-4E7B-A205-EC22AC9A91F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48" name="Line 1753">
          <a:extLst>
            <a:ext uri="{FF2B5EF4-FFF2-40B4-BE49-F238E27FC236}">
              <a16:creationId xmlns:a16="http://schemas.microsoft.com/office/drawing/2014/main" id="{24E362B4-1594-4825-937D-7EF3FBFF5D2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49" name="Line 1754">
          <a:extLst>
            <a:ext uri="{FF2B5EF4-FFF2-40B4-BE49-F238E27FC236}">
              <a16:creationId xmlns:a16="http://schemas.microsoft.com/office/drawing/2014/main" id="{56B949FD-3D61-4E88-B812-973FA2EF5F5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50" name="Line 1755">
          <a:extLst>
            <a:ext uri="{FF2B5EF4-FFF2-40B4-BE49-F238E27FC236}">
              <a16:creationId xmlns:a16="http://schemas.microsoft.com/office/drawing/2014/main" id="{7F09E4D5-5656-4C0A-BEC9-EAA59B244F7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51" name="Line 1756">
          <a:extLst>
            <a:ext uri="{FF2B5EF4-FFF2-40B4-BE49-F238E27FC236}">
              <a16:creationId xmlns:a16="http://schemas.microsoft.com/office/drawing/2014/main" id="{312EF187-48D5-4E4C-A378-E6AA0CCDE79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52" name="Line 1743">
          <a:extLst>
            <a:ext uri="{FF2B5EF4-FFF2-40B4-BE49-F238E27FC236}">
              <a16:creationId xmlns:a16="http://schemas.microsoft.com/office/drawing/2014/main" id="{F4C1FDC5-E977-4EB9-8CE3-BF531B5D7E5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53" name="Line 1744">
          <a:extLst>
            <a:ext uri="{FF2B5EF4-FFF2-40B4-BE49-F238E27FC236}">
              <a16:creationId xmlns:a16="http://schemas.microsoft.com/office/drawing/2014/main" id="{B55071B3-8F09-4310-9182-A7A91EB4F9E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54" name="Line 1745">
          <a:extLst>
            <a:ext uri="{FF2B5EF4-FFF2-40B4-BE49-F238E27FC236}">
              <a16:creationId xmlns:a16="http://schemas.microsoft.com/office/drawing/2014/main" id="{24150FE7-4434-4D9E-857E-087B9DECFDE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55" name="Line 1746">
          <a:extLst>
            <a:ext uri="{FF2B5EF4-FFF2-40B4-BE49-F238E27FC236}">
              <a16:creationId xmlns:a16="http://schemas.microsoft.com/office/drawing/2014/main" id="{93E11A0A-5943-42A9-BFA4-312AD3B532C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56" name="Line 1747">
          <a:extLst>
            <a:ext uri="{FF2B5EF4-FFF2-40B4-BE49-F238E27FC236}">
              <a16:creationId xmlns:a16="http://schemas.microsoft.com/office/drawing/2014/main" id="{1D1F0641-EE9E-4B81-B7DA-626EB54120F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57" name="Line 1748">
          <a:extLst>
            <a:ext uri="{FF2B5EF4-FFF2-40B4-BE49-F238E27FC236}">
              <a16:creationId xmlns:a16="http://schemas.microsoft.com/office/drawing/2014/main" id="{7C2FA7C4-F3D7-4540-BFA7-0E4C01DEA5F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58" name="Line 1749">
          <a:extLst>
            <a:ext uri="{FF2B5EF4-FFF2-40B4-BE49-F238E27FC236}">
              <a16:creationId xmlns:a16="http://schemas.microsoft.com/office/drawing/2014/main" id="{110EBF60-9169-41D3-A483-DDAC940B7BD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59" name="Line 1750">
          <a:extLst>
            <a:ext uri="{FF2B5EF4-FFF2-40B4-BE49-F238E27FC236}">
              <a16:creationId xmlns:a16="http://schemas.microsoft.com/office/drawing/2014/main" id="{5D1FD1D0-B74A-4778-A502-4BBD48AA288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0" name="Line 1751">
          <a:extLst>
            <a:ext uri="{FF2B5EF4-FFF2-40B4-BE49-F238E27FC236}">
              <a16:creationId xmlns:a16="http://schemas.microsoft.com/office/drawing/2014/main" id="{8EDAB90A-8DAA-431B-9D9C-0A269F82628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1" name="Line 1752">
          <a:extLst>
            <a:ext uri="{FF2B5EF4-FFF2-40B4-BE49-F238E27FC236}">
              <a16:creationId xmlns:a16="http://schemas.microsoft.com/office/drawing/2014/main" id="{E1F99844-F651-4DBB-9385-B72952809C8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2" name="Line 1753">
          <a:extLst>
            <a:ext uri="{FF2B5EF4-FFF2-40B4-BE49-F238E27FC236}">
              <a16:creationId xmlns:a16="http://schemas.microsoft.com/office/drawing/2014/main" id="{5936ED60-3798-46D3-89A6-93998BEA7CF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3" name="Line 1754">
          <a:extLst>
            <a:ext uri="{FF2B5EF4-FFF2-40B4-BE49-F238E27FC236}">
              <a16:creationId xmlns:a16="http://schemas.microsoft.com/office/drawing/2014/main" id="{40FC5D6F-BCA5-4A2D-9021-F0B649A5D02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4" name="Line 1755">
          <a:extLst>
            <a:ext uri="{FF2B5EF4-FFF2-40B4-BE49-F238E27FC236}">
              <a16:creationId xmlns:a16="http://schemas.microsoft.com/office/drawing/2014/main" id="{81E6F9CF-8762-477D-B05A-D56C76B6620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5" name="Line 1756">
          <a:extLst>
            <a:ext uri="{FF2B5EF4-FFF2-40B4-BE49-F238E27FC236}">
              <a16:creationId xmlns:a16="http://schemas.microsoft.com/office/drawing/2014/main" id="{92049B66-7988-4166-8FBF-1BA07A7ED84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6" name="Line 1743">
          <a:extLst>
            <a:ext uri="{FF2B5EF4-FFF2-40B4-BE49-F238E27FC236}">
              <a16:creationId xmlns:a16="http://schemas.microsoft.com/office/drawing/2014/main" id="{2EC8F649-3FEA-4837-A914-0FB4CED8B33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7" name="Line 1744">
          <a:extLst>
            <a:ext uri="{FF2B5EF4-FFF2-40B4-BE49-F238E27FC236}">
              <a16:creationId xmlns:a16="http://schemas.microsoft.com/office/drawing/2014/main" id="{FDBA6755-C64B-4275-AD13-6B3C241C4B3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8" name="Line 1745">
          <a:extLst>
            <a:ext uri="{FF2B5EF4-FFF2-40B4-BE49-F238E27FC236}">
              <a16:creationId xmlns:a16="http://schemas.microsoft.com/office/drawing/2014/main" id="{D37740BA-EC91-4255-9105-C9DB126E055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69" name="Line 1746">
          <a:extLst>
            <a:ext uri="{FF2B5EF4-FFF2-40B4-BE49-F238E27FC236}">
              <a16:creationId xmlns:a16="http://schemas.microsoft.com/office/drawing/2014/main" id="{4B83B6AE-F94F-4018-A0B3-475D3B7EF40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0" name="Line 1747">
          <a:extLst>
            <a:ext uri="{FF2B5EF4-FFF2-40B4-BE49-F238E27FC236}">
              <a16:creationId xmlns:a16="http://schemas.microsoft.com/office/drawing/2014/main" id="{D016E115-04BA-4C49-ACA4-1A0CF94BEA4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1" name="Line 1748">
          <a:extLst>
            <a:ext uri="{FF2B5EF4-FFF2-40B4-BE49-F238E27FC236}">
              <a16:creationId xmlns:a16="http://schemas.microsoft.com/office/drawing/2014/main" id="{F45C7B42-F12E-4200-B348-EFD4E4B744C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2" name="Line 1749">
          <a:extLst>
            <a:ext uri="{FF2B5EF4-FFF2-40B4-BE49-F238E27FC236}">
              <a16:creationId xmlns:a16="http://schemas.microsoft.com/office/drawing/2014/main" id="{B6F855B9-C28E-4662-A9E2-FFF0D5696FE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3" name="Line 1750">
          <a:extLst>
            <a:ext uri="{FF2B5EF4-FFF2-40B4-BE49-F238E27FC236}">
              <a16:creationId xmlns:a16="http://schemas.microsoft.com/office/drawing/2014/main" id="{5EBD7DBE-CF43-4DEC-A9EF-04F4E347D06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4" name="Line 1751">
          <a:extLst>
            <a:ext uri="{FF2B5EF4-FFF2-40B4-BE49-F238E27FC236}">
              <a16:creationId xmlns:a16="http://schemas.microsoft.com/office/drawing/2014/main" id="{21AAF29C-0827-412D-80EF-91354DF6D91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5" name="Line 1752">
          <a:extLst>
            <a:ext uri="{FF2B5EF4-FFF2-40B4-BE49-F238E27FC236}">
              <a16:creationId xmlns:a16="http://schemas.microsoft.com/office/drawing/2014/main" id="{C99BAF1B-9F37-4266-90FD-096B018160D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6" name="Line 1753">
          <a:extLst>
            <a:ext uri="{FF2B5EF4-FFF2-40B4-BE49-F238E27FC236}">
              <a16:creationId xmlns:a16="http://schemas.microsoft.com/office/drawing/2014/main" id="{83FE91B0-74DF-4F88-A373-0B09429FCEB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7" name="Line 1754">
          <a:extLst>
            <a:ext uri="{FF2B5EF4-FFF2-40B4-BE49-F238E27FC236}">
              <a16:creationId xmlns:a16="http://schemas.microsoft.com/office/drawing/2014/main" id="{80EFFBCE-F9F0-46F5-98C8-D9CF27A4B01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8" name="Line 1755">
          <a:extLst>
            <a:ext uri="{FF2B5EF4-FFF2-40B4-BE49-F238E27FC236}">
              <a16:creationId xmlns:a16="http://schemas.microsoft.com/office/drawing/2014/main" id="{25CF05E8-28D0-41AE-99A2-13D09BE528D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79" name="Line 1756">
          <a:extLst>
            <a:ext uri="{FF2B5EF4-FFF2-40B4-BE49-F238E27FC236}">
              <a16:creationId xmlns:a16="http://schemas.microsoft.com/office/drawing/2014/main" id="{E2D0FD1F-12A1-4E26-934D-689ACF22809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0" name="Line 1743">
          <a:extLst>
            <a:ext uri="{FF2B5EF4-FFF2-40B4-BE49-F238E27FC236}">
              <a16:creationId xmlns:a16="http://schemas.microsoft.com/office/drawing/2014/main" id="{415DB243-FDEE-46C9-B5B5-619824CF350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1" name="Line 1744">
          <a:extLst>
            <a:ext uri="{FF2B5EF4-FFF2-40B4-BE49-F238E27FC236}">
              <a16:creationId xmlns:a16="http://schemas.microsoft.com/office/drawing/2014/main" id="{D143382B-84E8-4F80-9ED8-BE42B55D847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2" name="Line 1745">
          <a:extLst>
            <a:ext uri="{FF2B5EF4-FFF2-40B4-BE49-F238E27FC236}">
              <a16:creationId xmlns:a16="http://schemas.microsoft.com/office/drawing/2014/main" id="{78044BAB-37BD-4002-89C8-A877E7746B3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3" name="Line 1746">
          <a:extLst>
            <a:ext uri="{FF2B5EF4-FFF2-40B4-BE49-F238E27FC236}">
              <a16:creationId xmlns:a16="http://schemas.microsoft.com/office/drawing/2014/main" id="{8E4A37E5-A78E-43DE-95A1-FD876C4FB63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4" name="Line 1747">
          <a:extLst>
            <a:ext uri="{FF2B5EF4-FFF2-40B4-BE49-F238E27FC236}">
              <a16:creationId xmlns:a16="http://schemas.microsoft.com/office/drawing/2014/main" id="{BEB11450-2060-4DF0-9AAE-BF2FE1D042E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5" name="Line 1748">
          <a:extLst>
            <a:ext uri="{FF2B5EF4-FFF2-40B4-BE49-F238E27FC236}">
              <a16:creationId xmlns:a16="http://schemas.microsoft.com/office/drawing/2014/main" id="{54946E52-D308-4078-8EAA-BD28D2C1F80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6" name="Line 1749">
          <a:extLst>
            <a:ext uri="{FF2B5EF4-FFF2-40B4-BE49-F238E27FC236}">
              <a16:creationId xmlns:a16="http://schemas.microsoft.com/office/drawing/2014/main" id="{689FA8C4-4521-431E-9B24-DE7C27BC133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7" name="Line 1750">
          <a:extLst>
            <a:ext uri="{FF2B5EF4-FFF2-40B4-BE49-F238E27FC236}">
              <a16:creationId xmlns:a16="http://schemas.microsoft.com/office/drawing/2014/main" id="{2C746745-8728-457C-9253-89C58FBA34A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8" name="Line 1751">
          <a:extLst>
            <a:ext uri="{FF2B5EF4-FFF2-40B4-BE49-F238E27FC236}">
              <a16:creationId xmlns:a16="http://schemas.microsoft.com/office/drawing/2014/main" id="{693A7BB0-085E-4A5E-BBA4-8216D2F39B9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89" name="Line 1752">
          <a:extLst>
            <a:ext uri="{FF2B5EF4-FFF2-40B4-BE49-F238E27FC236}">
              <a16:creationId xmlns:a16="http://schemas.microsoft.com/office/drawing/2014/main" id="{EB8FF648-7C16-40AD-BD51-DD133CACC3A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0" name="Line 1753">
          <a:extLst>
            <a:ext uri="{FF2B5EF4-FFF2-40B4-BE49-F238E27FC236}">
              <a16:creationId xmlns:a16="http://schemas.microsoft.com/office/drawing/2014/main" id="{9BDA2F10-1F20-4486-8C00-75FF89F97E7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1" name="Line 1754">
          <a:extLst>
            <a:ext uri="{FF2B5EF4-FFF2-40B4-BE49-F238E27FC236}">
              <a16:creationId xmlns:a16="http://schemas.microsoft.com/office/drawing/2014/main" id="{F578A5F4-02DD-43F8-A629-1B22BF4498B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2" name="Line 1755">
          <a:extLst>
            <a:ext uri="{FF2B5EF4-FFF2-40B4-BE49-F238E27FC236}">
              <a16:creationId xmlns:a16="http://schemas.microsoft.com/office/drawing/2014/main" id="{CD5F8A14-13F5-40AC-A4E7-B865C4B2910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3" name="Line 1756">
          <a:extLst>
            <a:ext uri="{FF2B5EF4-FFF2-40B4-BE49-F238E27FC236}">
              <a16:creationId xmlns:a16="http://schemas.microsoft.com/office/drawing/2014/main" id="{8F43C863-DBCE-4469-9D8B-5E19C483D35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4" name="Line 1743">
          <a:extLst>
            <a:ext uri="{FF2B5EF4-FFF2-40B4-BE49-F238E27FC236}">
              <a16:creationId xmlns:a16="http://schemas.microsoft.com/office/drawing/2014/main" id="{A4F6E2A4-2A5C-48C1-A177-17DCF55991C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5" name="Line 1744">
          <a:extLst>
            <a:ext uri="{FF2B5EF4-FFF2-40B4-BE49-F238E27FC236}">
              <a16:creationId xmlns:a16="http://schemas.microsoft.com/office/drawing/2014/main" id="{C1B9158D-E84B-42C5-AFBF-B989420DBA8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6" name="Line 1745">
          <a:extLst>
            <a:ext uri="{FF2B5EF4-FFF2-40B4-BE49-F238E27FC236}">
              <a16:creationId xmlns:a16="http://schemas.microsoft.com/office/drawing/2014/main" id="{28F83773-29A1-407D-9621-E2B558E9A46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7" name="Line 1746">
          <a:extLst>
            <a:ext uri="{FF2B5EF4-FFF2-40B4-BE49-F238E27FC236}">
              <a16:creationId xmlns:a16="http://schemas.microsoft.com/office/drawing/2014/main" id="{AC383719-DD4E-46DC-BF72-81912FECAFE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8" name="Line 1747">
          <a:extLst>
            <a:ext uri="{FF2B5EF4-FFF2-40B4-BE49-F238E27FC236}">
              <a16:creationId xmlns:a16="http://schemas.microsoft.com/office/drawing/2014/main" id="{82553439-6CF1-4B02-A9FF-BBCD08A41A3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499" name="Line 1748">
          <a:extLst>
            <a:ext uri="{FF2B5EF4-FFF2-40B4-BE49-F238E27FC236}">
              <a16:creationId xmlns:a16="http://schemas.microsoft.com/office/drawing/2014/main" id="{F19373B2-9145-44FC-83E0-AE5B5F7B323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0" name="Line 1749">
          <a:extLst>
            <a:ext uri="{FF2B5EF4-FFF2-40B4-BE49-F238E27FC236}">
              <a16:creationId xmlns:a16="http://schemas.microsoft.com/office/drawing/2014/main" id="{5E4AAC26-A12A-438D-9656-647FEB25CFF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1" name="Line 1750">
          <a:extLst>
            <a:ext uri="{FF2B5EF4-FFF2-40B4-BE49-F238E27FC236}">
              <a16:creationId xmlns:a16="http://schemas.microsoft.com/office/drawing/2014/main" id="{15797655-DA3B-4751-9EBA-ED91B652534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2" name="Line 1751">
          <a:extLst>
            <a:ext uri="{FF2B5EF4-FFF2-40B4-BE49-F238E27FC236}">
              <a16:creationId xmlns:a16="http://schemas.microsoft.com/office/drawing/2014/main" id="{9F691402-9C53-42D9-ADEF-7DF67373BBB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3" name="Line 1752">
          <a:extLst>
            <a:ext uri="{FF2B5EF4-FFF2-40B4-BE49-F238E27FC236}">
              <a16:creationId xmlns:a16="http://schemas.microsoft.com/office/drawing/2014/main" id="{A3C2102A-680A-4898-9C26-48CCF85CFD2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4" name="Line 1753">
          <a:extLst>
            <a:ext uri="{FF2B5EF4-FFF2-40B4-BE49-F238E27FC236}">
              <a16:creationId xmlns:a16="http://schemas.microsoft.com/office/drawing/2014/main" id="{062AFE9E-A7E0-4CA2-B5D3-042C15835C5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5" name="Line 1754">
          <a:extLst>
            <a:ext uri="{FF2B5EF4-FFF2-40B4-BE49-F238E27FC236}">
              <a16:creationId xmlns:a16="http://schemas.microsoft.com/office/drawing/2014/main" id="{C7C375D5-CFA7-4F79-A29E-AA001DDFF68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6" name="Line 1755">
          <a:extLst>
            <a:ext uri="{FF2B5EF4-FFF2-40B4-BE49-F238E27FC236}">
              <a16:creationId xmlns:a16="http://schemas.microsoft.com/office/drawing/2014/main" id="{9ED4C436-7B7C-40FD-BA81-3F8C61BE041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7" name="Line 1756">
          <a:extLst>
            <a:ext uri="{FF2B5EF4-FFF2-40B4-BE49-F238E27FC236}">
              <a16:creationId xmlns:a16="http://schemas.microsoft.com/office/drawing/2014/main" id="{3486B7FB-11E3-45DF-8633-8A1E64CABA4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8" name="Line 1743">
          <a:extLst>
            <a:ext uri="{FF2B5EF4-FFF2-40B4-BE49-F238E27FC236}">
              <a16:creationId xmlns:a16="http://schemas.microsoft.com/office/drawing/2014/main" id="{5D97EA27-23C2-4BB3-8C59-5662A450074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09" name="Line 1744">
          <a:extLst>
            <a:ext uri="{FF2B5EF4-FFF2-40B4-BE49-F238E27FC236}">
              <a16:creationId xmlns:a16="http://schemas.microsoft.com/office/drawing/2014/main" id="{B8E9BC01-0F9E-4957-B6A2-D7B9451E08B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0" name="Line 1745">
          <a:extLst>
            <a:ext uri="{FF2B5EF4-FFF2-40B4-BE49-F238E27FC236}">
              <a16:creationId xmlns:a16="http://schemas.microsoft.com/office/drawing/2014/main" id="{7943A52A-DE00-4DE1-9149-44486F75068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1" name="Line 1746">
          <a:extLst>
            <a:ext uri="{FF2B5EF4-FFF2-40B4-BE49-F238E27FC236}">
              <a16:creationId xmlns:a16="http://schemas.microsoft.com/office/drawing/2014/main" id="{65FB9C7D-F9C2-4A5C-8392-6A6E42A6B30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2" name="Line 1747">
          <a:extLst>
            <a:ext uri="{FF2B5EF4-FFF2-40B4-BE49-F238E27FC236}">
              <a16:creationId xmlns:a16="http://schemas.microsoft.com/office/drawing/2014/main" id="{71C1B967-383F-4C1C-8F23-9E2DF529958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3" name="Line 1748">
          <a:extLst>
            <a:ext uri="{FF2B5EF4-FFF2-40B4-BE49-F238E27FC236}">
              <a16:creationId xmlns:a16="http://schemas.microsoft.com/office/drawing/2014/main" id="{38B4941F-DF23-47B2-966D-E053C98928B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4" name="Line 1749">
          <a:extLst>
            <a:ext uri="{FF2B5EF4-FFF2-40B4-BE49-F238E27FC236}">
              <a16:creationId xmlns:a16="http://schemas.microsoft.com/office/drawing/2014/main" id="{EA7718E3-313D-4053-86C3-01415563E55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5" name="Line 1750">
          <a:extLst>
            <a:ext uri="{FF2B5EF4-FFF2-40B4-BE49-F238E27FC236}">
              <a16:creationId xmlns:a16="http://schemas.microsoft.com/office/drawing/2014/main" id="{943A6C52-8CED-4609-88EB-6D3589ACBD1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6" name="Line 1751">
          <a:extLst>
            <a:ext uri="{FF2B5EF4-FFF2-40B4-BE49-F238E27FC236}">
              <a16:creationId xmlns:a16="http://schemas.microsoft.com/office/drawing/2014/main" id="{D44784FF-FEE3-4352-AE53-A31820F113A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7" name="Line 1752">
          <a:extLst>
            <a:ext uri="{FF2B5EF4-FFF2-40B4-BE49-F238E27FC236}">
              <a16:creationId xmlns:a16="http://schemas.microsoft.com/office/drawing/2014/main" id="{BD23D2CF-E0B2-4F87-85E4-C4F9CB351DC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8" name="Line 1753">
          <a:extLst>
            <a:ext uri="{FF2B5EF4-FFF2-40B4-BE49-F238E27FC236}">
              <a16:creationId xmlns:a16="http://schemas.microsoft.com/office/drawing/2014/main" id="{FB47CF00-050F-4E32-BAAB-5BBADCD1CC2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19" name="Line 1754">
          <a:extLst>
            <a:ext uri="{FF2B5EF4-FFF2-40B4-BE49-F238E27FC236}">
              <a16:creationId xmlns:a16="http://schemas.microsoft.com/office/drawing/2014/main" id="{4EB3C093-E2BA-4E1F-9C61-9DB295BA3A4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0" name="Line 1755">
          <a:extLst>
            <a:ext uri="{FF2B5EF4-FFF2-40B4-BE49-F238E27FC236}">
              <a16:creationId xmlns:a16="http://schemas.microsoft.com/office/drawing/2014/main" id="{1E6F2212-ECF2-4BF5-84F7-F526527840D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1" name="Line 1756">
          <a:extLst>
            <a:ext uri="{FF2B5EF4-FFF2-40B4-BE49-F238E27FC236}">
              <a16:creationId xmlns:a16="http://schemas.microsoft.com/office/drawing/2014/main" id="{A985C90D-AC8E-4398-8A63-22A7450F203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2" name="Line 1743">
          <a:extLst>
            <a:ext uri="{FF2B5EF4-FFF2-40B4-BE49-F238E27FC236}">
              <a16:creationId xmlns:a16="http://schemas.microsoft.com/office/drawing/2014/main" id="{4EDEE3DD-1DBC-4AFC-BB34-D0E576505A2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3" name="Line 1744">
          <a:extLst>
            <a:ext uri="{FF2B5EF4-FFF2-40B4-BE49-F238E27FC236}">
              <a16:creationId xmlns:a16="http://schemas.microsoft.com/office/drawing/2014/main" id="{13953B25-6C94-4E45-9F69-8D935A502D7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4" name="Line 1745">
          <a:extLst>
            <a:ext uri="{FF2B5EF4-FFF2-40B4-BE49-F238E27FC236}">
              <a16:creationId xmlns:a16="http://schemas.microsoft.com/office/drawing/2014/main" id="{0686B4E7-1812-4FD9-B5D3-6912467A906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5" name="Line 1746">
          <a:extLst>
            <a:ext uri="{FF2B5EF4-FFF2-40B4-BE49-F238E27FC236}">
              <a16:creationId xmlns:a16="http://schemas.microsoft.com/office/drawing/2014/main" id="{E409D98A-10FF-4D17-AFC9-3FE2108B69A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6" name="Line 1747">
          <a:extLst>
            <a:ext uri="{FF2B5EF4-FFF2-40B4-BE49-F238E27FC236}">
              <a16:creationId xmlns:a16="http://schemas.microsoft.com/office/drawing/2014/main" id="{DEFB46C3-ADB8-40F5-8BFB-EF2D75C49C8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7" name="Line 1748">
          <a:extLst>
            <a:ext uri="{FF2B5EF4-FFF2-40B4-BE49-F238E27FC236}">
              <a16:creationId xmlns:a16="http://schemas.microsoft.com/office/drawing/2014/main" id="{7F852437-D748-4AD4-BE3C-14894B01AF8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8" name="Line 1749">
          <a:extLst>
            <a:ext uri="{FF2B5EF4-FFF2-40B4-BE49-F238E27FC236}">
              <a16:creationId xmlns:a16="http://schemas.microsoft.com/office/drawing/2014/main" id="{B4E1379D-CF45-4179-B9A0-AD97FE26CBD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29" name="Line 1750">
          <a:extLst>
            <a:ext uri="{FF2B5EF4-FFF2-40B4-BE49-F238E27FC236}">
              <a16:creationId xmlns:a16="http://schemas.microsoft.com/office/drawing/2014/main" id="{6EFD078A-DD06-40CF-985F-C118094D92A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0" name="Line 1751">
          <a:extLst>
            <a:ext uri="{FF2B5EF4-FFF2-40B4-BE49-F238E27FC236}">
              <a16:creationId xmlns:a16="http://schemas.microsoft.com/office/drawing/2014/main" id="{A98F8F2F-F70A-481C-9B2C-729FCEBDBFB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1" name="Line 1752">
          <a:extLst>
            <a:ext uri="{FF2B5EF4-FFF2-40B4-BE49-F238E27FC236}">
              <a16:creationId xmlns:a16="http://schemas.microsoft.com/office/drawing/2014/main" id="{F2498BC0-419B-4909-A3CB-D45F7FC9BD8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2" name="Line 1753">
          <a:extLst>
            <a:ext uri="{FF2B5EF4-FFF2-40B4-BE49-F238E27FC236}">
              <a16:creationId xmlns:a16="http://schemas.microsoft.com/office/drawing/2014/main" id="{F4F77E3E-E4A3-4936-A094-CE4C2CB52D3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3" name="Line 1754">
          <a:extLst>
            <a:ext uri="{FF2B5EF4-FFF2-40B4-BE49-F238E27FC236}">
              <a16:creationId xmlns:a16="http://schemas.microsoft.com/office/drawing/2014/main" id="{835EF132-0A5B-4178-A6DB-0E877C41F3E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4" name="Line 1755">
          <a:extLst>
            <a:ext uri="{FF2B5EF4-FFF2-40B4-BE49-F238E27FC236}">
              <a16:creationId xmlns:a16="http://schemas.microsoft.com/office/drawing/2014/main" id="{590FDC05-3675-47A6-B8EF-D762AAB32A5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5" name="Line 1756">
          <a:extLst>
            <a:ext uri="{FF2B5EF4-FFF2-40B4-BE49-F238E27FC236}">
              <a16:creationId xmlns:a16="http://schemas.microsoft.com/office/drawing/2014/main" id="{54F912EA-2375-49DF-B081-316C20CC0CF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6" name="Line 1743">
          <a:extLst>
            <a:ext uri="{FF2B5EF4-FFF2-40B4-BE49-F238E27FC236}">
              <a16:creationId xmlns:a16="http://schemas.microsoft.com/office/drawing/2014/main" id="{1499BF7A-2287-4A64-BB92-E2E7AF4AEF6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7" name="Line 1744">
          <a:extLst>
            <a:ext uri="{FF2B5EF4-FFF2-40B4-BE49-F238E27FC236}">
              <a16:creationId xmlns:a16="http://schemas.microsoft.com/office/drawing/2014/main" id="{E51A0BE5-E910-412E-A77D-BA68E05F4A0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8" name="Line 1745">
          <a:extLst>
            <a:ext uri="{FF2B5EF4-FFF2-40B4-BE49-F238E27FC236}">
              <a16:creationId xmlns:a16="http://schemas.microsoft.com/office/drawing/2014/main" id="{D802D568-48FD-4B8A-8660-E9C1F9C1E11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39" name="Line 1746">
          <a:extLst>
            <a:ext uri="{FF2B5EF4-FFF2-40B4-BE49-F238E27FC236}">
              <a16:creationId xmlns:a16="http://schemas.microsoft.com/office/drawing/2014/main" id="{0A440316-9742-4F63-A9D7-3EDB834FEF9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0" name="Line 1747">
          <a:extLst>
            <a:ext uri="{FF2B5EF4-FFF2-40B4-BE49-F238E27FC236}">
              <a16:creationId xmlns:a16="http://schemas.microsoft.com/office/drawing/2014/main" id="{3A229243-4A83-40FB-A6DF-9596611C587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1" name="Line 1748">
          <a:extLst>
            <a:ext uri="{FF2B5EF4-FFF2-40B4-BE49-F238E27FC236}">
              <a16:creationId xmlns:a16="http://schemas.microsoft.com/office/drawing/2014/main" id="{04EB3A4A-DD29-49F0-BA66-1029DE60946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2" name="Line 1749">
          <a:extLst>
            <a:ext uri="{FF2B5EF4-FFF2-40B4-BE49-F238E27FC236}">
              <a16:creationId xmlns:a16="http://schemas.microsoft.com/office/drawing/2014/main" id="{F0B21FFB-22FB-4A1E-A736-F36D106EB7C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3" name="Line 1750">
          <a:extLst>
            <a:ext uri="{FF2B5EF4-FFF2-40B4-BE49-F238E27FC236}">
              <a16:creationId xmlns:a16="http://schemas.microsoft.com/office/drawing/2014/main" id="{D89F3BE9-82A5-44B1-96CE-4201A581B0A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4" name="Line 1751">
          <a:extLst>
            <a:ext uri="{FF2B5EF4-FFF2-40B4-BE49-F238E27FC236}">
              <a16:creationId xmlns:a16="http://schemas.microsoft.com/office/drawing/2014/main" id="{9EDE2DF3-0D37-48A9-8A93-DB0B9F23099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5" name="Line 1752">
          <a:extLst>
            <a:ext uri="{FF2B5EF4-FFF2-40B4-BE49-F238E27FC236}">
              <a16:creationId xmlns:a16="http://schemas.microsoft.com/office/drawing/2014/main" id="{3AE95E77-EBB5-460D-8B92-D51F2886AFC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6" name="Line 1753">
          <a:extLst>
            <a:ext uri="{FF2B5EF4-FFF2-40B4-BE49-F238E27FC236}">
              <a16:creationId xmlns:a16="http://schemas.microsoft.com/office/drawing/2014/main" id="{06A9BE82-0187-4196-A291-4E83A620EB0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7" name="Line 1754">
          <a:extLst>
            <a:ext uri="{FF2B5EF4-FFF2-40B4-BE49-F238E27FC236}">
              <a16:creationId xmlns:a16="http://schemas.microsoft.com/office/drawing/2014/main" id="{5EA2DFCF-F3A4-4CAC-800D-86BF7E3339D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8" name="Line 1755">
          <a:extLst>
            <a:ext uri="{FF2B5EF4-FFF2-40B4-BE49-F238E27FC236}">
              <a16:creationId xmlns:a16="http://schemas.microsoft.com/office/drawing/2014/main" id="{2F285149-996B-46A9-946A-DC9E8E0B6A1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49" name="Line 1756">
          <a:extLst>
            <a:ext uri="{FF2B5EF4-FFF2-40B4-BE49-F238E27FC236}">
              <a16:creationId xmlns:a16="http://schemas.microsoft.com/office/drawing/2014/main" id="{3444A893-C9CC-490E-AF1C-E12AE523A54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0" name="Line 1743">
          <a:extLst>
            <a:ext uri="{FF2B5EF4-FFF2-40B4-BE49-F238E27FC236}">
              <a16:creationId xmlns:a16="http://schemas.microsoft.com/office/drawing/2014/main" id="{76781951-57D1-429B-A720-D3B9E72C4E2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1" name="Line 1744">
          <a:extLst>
            <a:ext uri="{FF2B5EF4-FFF2-40B4-BE49-F238E27FC236}">
              <a16:creationId xmlns:a16="http://schemas.microsoft.com/office/drawing/2014/main" id="{2BA90928-5BCA-47B1-9CC4-991F811CD24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2" name="Line 1745">
          <a:extLst>
            <a:ext uri="{FF2B5EF4-FFF2-40B4-BE49-F238E27FC236}">
              <a16:creationId xmlns:a16="http://schemas.microsoft.com/office/drawing/2014/main" id="{824C9BDC-A62C-4E79-98BA-7FCCA7BA0A9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3" name="Line 1746">
          <a:extLst>
            <a:ext uri="{FF2B5EF4-FFF2-40B4-BE49-F238E27FC236}">
              <a16:creationId xmlns:a16="http://schemas.microsoft.com/office/drawing/2014/main" id="{31187DAF-3B45-4445-A8EF-03CF815E921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4" name="Line 1747">
          <a:extLst>
            <a:ext uri="{FF2B5EF4-FFF2-40B4-BE49-F238E27FC236}">
              <a16:creationId xmlns:a16="http://schemas.microsoft.com/office/drawing/2014/main" id="{0AB88020-2285-41DA-A409-BE83D4D11E6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5" name="Line 1748">
          <a:extLst>
            <a:ext uri="{FF2B5EF4-FFF2-40B4-BE49-F238E27FC236}">
              <a16:creationId xmlns:a16="http://schemas.microsoft.com/office/drawing/2014/main" id="{06629627-7408-4D23-9178-5AE2BE49C67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6" name="Line 1749">
          <a:extLst>
            <a:ext uri="{FF2B5EF4-FFF2-40B4-BE49-F238E27FC236}">
              <a16:creationId xmlns:a16="http://schemas.microsoft.com/office/drawing/2014/main" id="{6052E0B0-481D-4B20-8BA8-19DBDF77C43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7" name="Line 1750">
          <a:extLst>
            <a:ext uri="{FF2B5EF4-FFF2-40B4-BE49-F238E27FC236}">
              <a16:creationId xmlns:a16="http://schemas.microsoft.com/office/drawing/2014/main" id="{A1074381-BD34-4364-A239-4EA74BAB988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8" name="Line 1751">
          <a:extLst>
            <a:ext uri="{FF2B5EF4-FFF2-40B4-BE49-F238E27FC236}">
              <a16:creationId xmlns:a16="http://schemas.microsoft.com/office/drawing/2014/main" id="{896D4ED1-9F4E-4B83-A23B-35D0B5A2448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59" name="Line 1752">
          <a:extLst>
            <a:ext uri="{FF2B5EF4-FFF2-40B4-BE49-F238E27FC236}">
              <a16:creationId xmlns:a16="http://schemas.microsoft.com/office/drawing/2014/main" id="{DACD156E-9463-48CC-A8C1-38D3B744A39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0" name="Line 1753">
          <a:extLst>
            <a:ext uri="{FF2B5EF4-FFF2-40B4-BE49-F238E27FC236}">
              <a16:creationId xmlns:a16="http://schemas.microsoft.com/office/drawing/2014/main" id="{484E771D-AD72-405F-B54D-834ABE94DEB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1" name="Line 1754">
          <a:extLst>
            <a:ext uri="{FF2B5EF4-FFF2-40B4-BE49-F238E27FC236}">
              <a16:creationId xmlns:a16="http://schemas.microsoft.com/office/drawing/2014/main" id="{F5F306DD-0DDD-4355-B353-60766F94E30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2" name="Line 1755">
          <a:extLst>
            <a:ext uri="{FF2B5EF4-FFF2-40B4-BE49-F238E27FC236}">
              <a16:creationId xmlns:a16="http://schemas.microsoft.com/office/drawing/2014/main" id="{92B8836C-A70E-4031-80DD-552C5DE5F3A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563" name="Line 1756">
          <a:extLst>
            <a:ext uri="{FF2B5EF4-FFF2-40B4-BE49-F238E27FC236}">
              <a16:creationId xmlns:a16="http://schemas.microsoft.com/office/drawing/2014/main" id="{1D838894-0566-4D4D-A60D-34AAE0DFC65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4" name="Line 1743">
          <a:extLst>
            <a:ext uri="{FF2B5EF4-FFF2-40B4-BE49-F238E27FC236}">
              <a16:creationId xmlns:a16="http://schemas.microsoft.com/office/drawing/2014/main" id="{B02298E1-32F3-4189-902C-2698A60FD8C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5" name="Line 1744">
          <a:extLst>
            <a:ext uri="{FF2B5EF4-FFF2-40B4-BE49-F238E27FC236}">
              <a16:creationId xmlns:a16="http://schemas.microsoft.com/office/drawing/2014/main" id="{92B64CD6-5038-4984-830F-9D24E3EACC5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6" name="Line 1745">
          <a:extLst>
            <a:ext uri="{FF2B5EF4-FFF2-40B4-BE49-F238E27FC236}">
              <a16:creationId xmlns:a16="http://schemas.microsoft.com/office/drawing/2014/main" id="{919DA9D9-9808-468A-8E76-CE560C0FBC6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7" name="Line 1746">
          <a:extLst>
            <a:ext uri="{FF2B5EF4-FFF2-40B4-BE49-F238E27FC236}">
              <a16:creationId xmlns:a16="http://schemas.microsoft.com/office/drawing/2014/main" id="{C03B8DCD-523E-4B9F-BAC4-A14E1072B21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8" name="Line 1747">
          <a:extLst>
            <a:ext uri="{FF2B5EF4-FFF2-40B4-BE49-F238E27FC236}">
              <a16:creationId xmlns:a16="http://schemas.microsoft.com/office/drawing/2014/main" id="{9830F381-028F-4CE6-B681-5D187585859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69" name="Line 1748">
          <a:extLst>
            <a:ext uri="{FF2B5EF4-FFF2-40B4-BE49-F238E27FC236}">
              <a16:creationId xmlns:a16="http://schemas.microsoft.com/office/drawing/2014/main" id="{97CD96EE-2709-4D92-B555-BF519E99F66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0" name="Line 1749">
          <a:extLst>
            <a:ext uri="{FF2B5EF4-FFF2-40B4-BE49-F238E27FC236}">
              <a16:creationId xmlns:a16="http://schemas.microsoft.com/office/drawing/2014/main" id="{E8023D54-0113-4C95-992D-D541023E728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1" name="Line 1750">
          <a:extLst>
            <a:ext uri="{FF2B5EF4-FFF2-40B4-BE49-F238E27FC236}">
              <a16:creationId xmlns:a16="http://schemas.microsoft.com/office/drawing/2014/main" id="{DC4113B5-E004-40F3-B78F-2E06C5EA270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2" name="Line 1751">
          <a:extLst>
            <a:ext uri="{FF2B5EF4-FFF2-40B4-BE49-F238E27FC236}">
              <a16:creationId xmlns:a16="http://schemas.microsoft.com/office/drawing/2014/main" id="{757E6E04-CB6C-4DBB-BFFA-EA5DE42DBDF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3" name="Line 1752">
          <a:extLst>
            <a:ext uri="{FF2B5EF4-FFF2-40B4-BE49-F238E27FC236}">
              <a16:creationId xmlns:a16="http://schemas.microsoft.com/office/drawing/2014/main" id="{99DCA98C-D9F7-4372-9739-F44E01EE917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4" name="Line 1753">
          <a:extLst>
            <a:ext uri="{FF2B5EF4-FFF2-40B4-BE49-F238E27FC236}">
              <a16:creationId xmlns:a16="http://schemas.microsoft.com/office/drawing/2014/main" id="{9BED8F3F-A7F3-42D7-B164-8E0FA3A2FC5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5" name="Line 1754">
          <a:extLst>
            <a:ext uri="{FF2B5EF4-FFF2-40B4-BE49-F238E27FC236}">
              <a16:creationId xmlns:a16="http://schemas.microsoft.com/office/drawing/2014/main" id="{0F26FEFF-E42B-4670-9A23-32D68E4225F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6" name="Line 1755">
          <a:extLst>
            <a:ext uri="{FF2B5EF4-FFF2-40B4-BE49-F238E27FC236}">
              <a16:creationId xmlns:a16="http://schemas.microsoft.com/office/drawing/2014/main" id="{B6A5E805-FEA3-4447-8FC8-362476ECAFA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7" name="Line 1756">
          <a:extLst>
            <a:ext uri="{FF2B5EF4-FFF2-40B4-BE49-F238E27FC236}">
              <a16:creationId xmlns:a16="http://schemas.microsoft.com/office/drawing/2014/main" id="{6FC15496-EF84-4C74-8F9B-C24438BEC42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8" name="Line 1743">
          <a:extLst>
            <a:ext uri="{FF2B5EF4-FFF2-40B4-BE49-F238E27FC236}">
              <a16:creationId xmlns:a16="http://schemas.microsoft.com/office/drawing/2014/main" id="{4863FBC1-0FCC-404A-AAA7-C3B5849C343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79" name="Line 1744">
          <a:extLst>
            <a:ext uri="{FF2B5EF4-FFF2-40B4-BE49-F238E27FC236}">
              <a16:creationId xmlns:a16="http://schemas.microsoft.com/office/drawing/2014/main" id="{FFF8C028-C4B9-49A2-A481-4FA2D4579B9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0" name="Line 1745">
          <a:extLst>
            <a:ext uri="{FF2B5EF4-FFF2-40B4-BE49-F238E27FC236}">
              <a16:creationId xmlns:a16="http://schemas.microsoft.com/office/drawing/2014/main" id="{DBB258B9-8104-4519-9DE8-2F7109E58A9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1" name="Line 1746">
          <a:extLst>
            <a:ext uri="{FF2B5EF4-FFF2-40B4-BE49-F238E27FC236}">
              <a16:creationId xmlns:a16="http://schemas.microsoft.com/office/drawing/2014/main" id="{7126CAC8-45F2-4222-A465-155021D0B86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2" name="Line 1747">
          <a:extLst>
            <a:ext uri="{FF2B5EF4-FFF2-40B4-BE49-F238E27FC236}">
              <a16:creationId xmlns:a16="http://schemas.microsoft.com/office/drawing/2014/main" id="{EE309B5A-DD9B-4C7D-A824-8ED8A25E9C7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3" name="Line 1748">
          <a:extLst>
            <a:ext uri="{FF2B5EF4-FFF2-40B4-BE49-F238E27FC236}">
              <a16:creationId xmlns:a16="http://schemas.microsoft.com/office/drawing/2014/main" id="{C3B6339C-7F0E-463D-B856-1EEE23E038B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4" name="Line 1749">
          <a:extLst>
            <a:ext uri="{FF2B5EF4-FFF2-40B4-BE49-F238E27FC236}">
              <a16:creationId xmlns:a16="http://schemas.microsoft.com/office/drawing/2014/main" id="{DD989B9C-E570-4D5C-8B8B-877AC6A72AC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5" name="Line 1750">
          <a:extLst>
            <a:ext uri="{FF2B5EF4-FFF2-40B4-BE49-F238E27FC236}">
              <a16:creationId xmlns:a16="http://schemas.microsoft.com/office/drawing/2014/main" id="{671F186A-DE82-4049-98C4-F79FFBAB83A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6" name="Line 1751">
          <a:extLst>
            <a:ext uri="{FF2B5EF4-FFF2-40B4-BE49-F238E27FC236}">
              <a16:creationId xmlns:a16="http://schemas.microsoft.com/office/drawing/2014/main" id="{64CE586C-A7E0-4A84-8E69-B40F593B506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7" name="Line 1752">
          <a:extLst>
            <a:ext uri="{FF2B5EF4-FFF2-40B4-BE49-F238E27FC236}">
              <a16:creationId xmlns:a16="http://schemas.microsoft.com/office/drawing/2014/main" id="{AECB2CC2-705D-46C5-B448-602FAAF1D66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8" name="Line 1753">
          <a:extLst>
            <a:ext uri="{FF2B5EF4-FFF2-40B4-BE49-F238E27FC236}">
              <a16:creationId xmlns:a16="http://schemas.microsoft.com/office/drawing/2014/main" id="{F0BDE345-98B7-4CAB-98FC-55533C9D46E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89" name="Line 1754">
          <a:extLst>
            <a:ext uri="{FF2B5EF4-FFF2-40B4-BE49-F238E27FC236}">
              <a16:creationId xmlns:a16="http://schemas.microsoft.com/office/drawing/2014/main" id="{C4F8FFBE-E88E-461C-B8E3-AB1650B10A2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0" name="Line 1755">
          <a:extLst>
            <a:ext uri="{FF2B5EF4-FFF2-40B4-BE49-F238E27FC236}">
              <a16:creationId xmlns:a16="http://schemas.microsoft.com/office/drawing/2014/main" id="{227E5124-2903-475A-9B36-73CEA159307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1" name="Line 1756">
          <a:extLst>
            <a:ext uri="{FF2B5EF4-FFF2-40B4-BE49-F238E27FC236}">
              <a16:creationId xmlns:a16="http://schemas.microsoft.com/office/drawing/2014/main" id="{81F33BB7-EF92-44EB-A15F-5C7C7F78011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2" name="Line 1743">
          <a:extLst>
            <a:ext uri="{FF2B5EF4-FFF2-40B4-BE49-F238E27FC236}">
              <a16:creationId xmlns:a16="http://schemas.microsoft.com/office/drawing/2014/main" id="{8A9F7139-9234-485A-BC00-2D42B780356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3" name="Line 1744">
          <a:extLst>
            <a:ext uri="{FF2B5EF4-FFF2-40B4-BE49-F238E27FC236}">
              <a16:creationId xmlns:a16="http://schemas.microsoft.com/office/drawing/2014/main" id="{45FD4408-58AE-4D30-8108-0E2DB798DB4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4" name="Line 1745">
          <a:extLst>
            <a:ext uri="{FF2B5EF4-FFF2-40B4-BE49-F238E27FC236}">
              <a16:creationId xmlns:a16="http://schemas.microsoft.com/office/drawing/2014/main" id="{5829FAEA-1EFB-4503-979C-B5045594E5C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5" name="Line 1746">
          <a:extLst>
            <a:ext uri="{FF2B5EF4-FFF2-40B4-BE49-F238E27FC236}">
              <a16:creationId xmlns:a16="http://schemas.microsoft.com/office/drawing/2014/main" id="{C32A049B-4D99-46FA-A4C6-1253FAFBF68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6" name="Line 1747">
          <a:extLst>
            <a:ext uri="{FF2B5EF4-FFF2-40B4-BE49-F238E27FC236}">
              <a16:creationId xmlns:a16="http://schemas.microsoft.com/office/drawing/2014/main" id="{DAA25F21-1D46-4CBF-B291-AAD9D0A2077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7" name="Line 1748">
          <a:extLst>
            <a:ext uri="{FF2B5EF4-FFF2-40B4-BE49-F238E27FC236}">
              <a16:creationId xmlns:a16="http://schemas.microsoft.com/office/drawing/2014/main" id="{042B44D6-4AFA-446C-878F-B5B33C2A248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8" name="Line 1749">
          <a:extLst>
            <a:ext uri="{FF2B5EF4-FFF2-40B4-BE49-F238E27FC236}">
              <a16:creationId xmlns:a16="http://schemas.microsoft.com/office/drawing/2014/main" id="{FD135982-9C8E-4685-AA1D-28D5C80A15D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599" name="Line 1750">
          <a:extLst>
            <a:ext uri="{FF2B5EF4-FFF2-40B4-BE49-F238E27FC236}">
              <a16:creationId xmlns:a16="http://schemas.microsoft.com/office/drawing/2014/main" id="{E76DE883-7E9E-49C0-9426-A6B07E7356C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0" name="Line 1751">
          <a:extLst>
            <a:ext uri="{FF2B5EF4-FFF2-40B4-BE49-F238E27FC236}">
              <a16:creationId xmlns:a16="http://schemas.microsoft.com/office/drawing/2014/main" id="{AFA7081C-2689-4BB0-BE64-56E84DC4FD9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1" name="Line 1752">
          <a:extLst>
            <a:ext uri="{FF2B5EF4-FFF2-40B4-BE49-F238E27FC236}">
              <a16:creationId xmlns:a16="http://schemas.microsoft.com/office/drawing/2014/main" id="{F65EB2E3-9D65-4D3A-A6CF-AE0295DBB61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2" name="Line 1753">
          <a:extLst>
            <a:ext uri="{FF2B5EF4-FFF2-40B4-BE49-F238E27FC236}">
              <a16:creationId xmlns:a16="http://schemas.microsoft.com/office/drawing/2014/main" id="{8696D921-A927-44A6-BA6F-6499116B59B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3" name="Line 1754">
          <a:extLst>
            <a:ext uri="{FF2B5EF4-FFF2-40B4-BE49-F238E27FC236}">
              <a16:creationId xmlns:a16="http://schemas.microsoft.com/office/drawing/2014/main" id="{3B122776-4798-4124-82C6-3AD37B0E3D6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4" name="Line 1755">
          <a:extLst>
            <a:ext uri="{FF2B5EF4-FFF2-40B4-BE49-F238E27FC236}">
              <a16:creationId xmlns:a16="http://schemas.microsoft.com/office/drawing/2014/main" id="{7E7C1BCC-7601-456D-AC65-49ABA608F78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5" name="Line 1756">
          <a:extLst>
            <a:ext uri="{FF2B5EF4-FFF2-40B4-BE49-F238E27FC236}">
              <a16:creationId xmlns:a16="http://schemas.microsoft.com/office/drawing/2014/main" id="{5DC2242F-3152-465F-8DD5-450A95497A4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6" name="Line 1743">
          <a:extLst>
            <a:ext uri="{FF2B5EF4-FFF2-40B4-BE49-F238E27FC236}">
              <a16:creationId xmlns:a16="http://schemas.microsoft.com/office/drawing/2014/main" id="{2D5F185A-F6DB-4550-AE0F-30DFF77EDC6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7" name="Line 1744">
          <a:extLst>
            <a:ext uri="{FF2B5EF4-FFF2-40B4-BE49-F238E27FC236}">
              <a16:creationId xmlns:a16="http://schemas.microsoft.com/office/drawing/2014/main" id="{FD6E70F5-0898-4D8D-8548-0259E31C0F9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8" name="Line 1745">
          <a:extLst>
            <a:ext uri="{FF2B5EF4-FFF2-40B4-BE49-F238E27FC236}">
              <a16:creationId xmlns:a16="http://schemas.microsoft.com/office/drawing/2014/main" id="{4BFEBA41-82BA-4DBB-8092-0E06C712BE8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09" name="Line 1746">
          <a:extLst>
            <a:ext uri="{FF2B5EF4-FFF2-40B4-BE49-F238E27FC236}">
              <a16:creationId xmlns:a16="http://schemas.microsoft.com/office/drawing/2014/main" id="{15FFA582-D9E1-44BF-ADD7-67113843115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0" name="Line 1747">
          <a:extLst>
            <a:ext uri="{FF2B5EF4-FFF2-40B4-BE49-F238E27FC236}">
              <a16:creationId xmlns:a16="http://schemas.microsoft.com/office/drawing/2014/main" id="{FD56F738-264B-41A8-B600-71140FC5610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1" name="Line 1748">
          <a:extLst>
            <a:ext uri="{FF2B5EF4-FFF2-40B4-BE49-F238E27FC236}">
              <a16:creationId xmlns:a16="http://schemas.microsoft.com/office/drawing/2014/main" id="{7FB0F24C-282A-449E-A75D-464A71C1573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2" name="Line 1749">
          <a:extLst>
            <a:ext uri="{FF2B5EF4-FFF2-40B4-BE49-F238E27FC236}">
              <a16:creationId xmlns:a16="http://schemas.microsoft.com/office/drawing/2014/main" id="{5BC8A1EA-E0E5-4AFC-A169-8F674700C78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3" name="Line 1750">
          <a:extLst>
            <a:ext uri="{FF2B5EF4-FFF2-40B4-BE49-F238E27FC236}">
              <a16:creationId xmlns:a16="http://schemas.microsoft.com/office/drawing/2014/main" id="{28C18A63-E75D-433D-B446-62B285EE3F6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4" name="Line 1751">
          <a:extLst>
            <a:ext uri="{FF2B5EF4-FFF2-40B4-BE49-F238E27FC236}">
              <a16:creationId xmlns:a16="http://schemas.microsoft.com/office/drawing/2014/main" id="{4B2411F2-6744-4F7F-A98C-D4ECF960C90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5" name="Line 1752">
          <a:extLst>
            <a:ext uri="{FF2B5EF4-FFF2-40B4-BE49-F238E27FC236}">
              <a16:creationId xmlns:a16="http://schemas.microsoft.com/office/drawing/2014/main" id="{3B6C6A19-BFF0-4E8D-8356-355A058AF4F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6" name="Line 1753">
          <a:extLst>
            <a:ext uri="{FF2B5EF4-FFF2-40B4-BE49-F238E27FC236}">
              <a16:creationId xmlns:a16="http://schemas.microsoft.com/office/drawing/2014/main" id="{02693352-71CD-4423-ADFC-93B34D34ACF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7" name="Line 1754">
          <a:extLst>
            <a:ext uri="{FF2B5EF4-FFF2-40B4-BE49-F238E27FC236}">
              <a16:creationId xmlns:a16="http://schemas.microsoft.com/office/drawing/2014/main" id="{4386F047-20F4-4A0C-A368-358B44B32D1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8" name="Line 1755">
          <a:extLst>
            <a:ext uri="{FF2B5EF4-FFF2-40B4-BE49-F238E27FC236}">
              <a16:creationId xmlns:a16="http://schemas.microsoft.com/office/drawing/2014/main" id="{E67A378C-9F43-40AA-9046-8FFD584E9BD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19" name="Line 1756">
          <a:extLst>
            <a:ext uri="{FF2B5EF4-FFF2-40B4-BE49-F238E27FC236}">
              <a16:creationId xmlns:a16="http://schemas.microsoft.com/office/drawing/2014/main" id="{05D650E8-5652-4264-8FDA-49FF62E2649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0" name="Line 1743">
          <a:extLst>
            <a:ext uri="{FF2B5EF4-FFF2-40B4-BE49-F238E27FC236}">
              <a16:creationId xmlns:a16="http://schemas.microsoft.com/office/drawing/2014/main" id="{7882DF96-397D-4A4E-AF76-22D27956833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1" name="Line 1744">
          <a:extLst>
            <a:ext uri="{FF2B5EF4-FFF2-40B4-BE49-F238E27FC236}">
              <a16:creationId xmlns:a16="http://schemas.microsoft.com/office/drawing/2014/main" id="{D58C5F8F-CE66-4C20-89AB-C3EFB4A18A4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2" name="Line 1745">
          <a:extLst>
            <a:ext uri="{FF2B5EF4-FFF2-40B4-BE49-F238E27FC236}">
              <a16:creationId xmlns:a16="http://schemas.microsoft.com/office/drawing/2014/main" id="{FC40946A-982D-4E67-9A9C-4B2B86523B9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3" name="Line 1746">
          <a:extLst>
            <a:ext uri="{FF2B5EF4-FFF2-40B4-BE49-F238E27FC236}">
              <a16:creationId xmlns:a16="http://schemas.microsoft.com/office/drawing/2014/main" id="{78B63503-3AEC-49AE-9B63-8C95203A3C2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4" name="Line 1747">
          <a:extLst>
            <a:ext uri="{FF2B5EF4-FFF2-40B4-BE49-F238E27FC236}">
              <a16:creationId xmlns:a16="http://schemas.microsoft.com/office/drawing/2014/main" id="{AF739564-4647-459A-97E3-25AAA24CA3B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5" name="Line 1748">
          <a:extLst>
            <a:ext uri="{FF2B5EF4-FFF2-40B4-BE49-F238E27FC236}">
              <a16:creationId xmlns:a16="http://schemas.microsoft.com/office/drawing/2014/main" id="{5AAFE0C2-A47B-4C6D-9869-1EAEC1E5FAF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6" name="Line 1749">
          <a:extLst>
            <a:ext uri="{FF2B5EF4-FFF2-40B4-BE49-F238E27FC236}">
              <a16:creationId xmlns:a16="http://schemas.microsoft.com/office/drawing/2014/main" id="{D43B51E5-6F7F-434D-8E90-78E8AC778ED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7" name="Line 1750">
          <a:extLst>
            <a:ext uri="{FF2B5EF4-FFF2-40B4-BE49-F238E27FC236}">
              <a16:creationId xmlns:a16="http://schemas.microsoft.com/office/drawing/2014/main" id="{37D36C08-1E93-477B-A2B8-4DDA2E11ADD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8" name="Line 1751">
          <a:extLst>
            <a:ext uri="{FF2B5EF4-FFF2-40B4-BE49-F238E27FC236}">
              <a16:creationId xmlns:a16="http://schemas.microsoft.com/office/drawing/2014/main" id="{640588E5-FF81-4F15-B4AA-07F9691F635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29" name="Line 1752">
          <a:extLst>
            <a:ext uri="{FF2B5EF4-FFF2-40B4-BE49-F238E27FC236}">
              <a16:creationId xmlns:a16="http://schemas.microsoft.com/office/drawing/2014/main" id="{0220B2ED-98D5-4E73-BFFA-581B294C154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0" name="Line 1753">
          <a:extLst>
            <a:ext uri="{FF2B5EF4-FFF2-40B4-BE49-F238E27FC236}">
              <a16:creationId xmlns:a16="http://schemas.microsoft.com/office/drawing/2014/main" id="{2A152255-17F1-4609-AB0B-AE45BCE1146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1" name="Line 1754">
          <a:extLst>
            <a:ext uri="{FF2B5EF4-FFF2-40B4-BE49-F238E27FC236}">
              <a16:creationId xmlns:a16="http://schemas.microsoft.com/office/drawing/2014/main" id="{5EE33C9F-3EF5-462A-A7FB-2923D662E7A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2" name="Line 1755">
          <a:extLst>
            <a:ext uri="{FF2B5EF4-FFF2-40B4-BE49-F238E27FC236}">
              <a16:creationId xmlns:a16="http://schemas.microsoft.com/office/drawing/2014/main" id="{36421396-6B9E-45FD-BBAB-A60E08355FD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3" name="Line 1756">
          <a:extLst>
            <a:ext uri="{FF2B5EF4-FFF2-40B4-BE49-F238E27FC236}">
              <a16:creationId xmlns:a16="http://schemas.microsoft.com/office/drawing/2014/main" id="{0F8B33FC-98DD-4875-80D6-27C8054FAD4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4" name="Line 1743">
          <a:extLst>
            <a:ext uri="{FF2B5EF4-FFF2-40B4-BE49-F238E27FC236}">
              <a16:creationId xmlns:a16="http://schemas.microsoft.com/office/drawing/2014/main" id="{FC85DB82-B111-40A0-870D-D04C9F8CD66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5" name="Line 1744">
          <a:extLst>
            <a:ext uri="{FF2B5EF4-FFF2-40B4-BE49-F238E27FC236}">
              <a16:creationId xmlns:a16="http://schemas.microsoft.com/office/drawing/2014/main" id="{5CD6F7D4-CC1A-4DB6-B2E8-9D158AEA41C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6" name="Line 1745">
          <a:extLst>
            <a:ext uri="{FF2B5EF4-FFF2-40B4-BE49-F238E27FC236}">
              <a16:creationId xmlns:a16="http://schemas.microsoft.com/office/drawing/2014/main" id="{26A965FE-3296-4581-B966-B37AB0F0CD7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7" name="Line 1746">
          <a:extLst>
            <a:ext uri="{FF2B5EF4-FFF2-40B4-BE49-F238E27FC236}">
              <a16:creationId xmlns:a16="http://schemas.microsoft.com/office/drawing/2014/main" id="{0243BC78-D6A9-48FE-9675-168893AD060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8" name="Line 1747">
          <a:extLst>
            <a:ext uri="{FF2B5EF4-FFF2-40B4-BE49-F238E27FC236}">
              <a16:creationId xmlns:a16="http://schemas.microsoft.com/office/drawing/2014/main" id="{5F00FBB7-162C-4CF8-B3D7-259DAA75527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39" name="Line 1748">
          <a:extLst>
            <a:ext uri="{FF2B5EF4-FFF2-40B4-BE49-F238E27FC236}">
              <a16:creationId xmlns:a16="http://schemas.microsoft.com/office/drawing/2014/main" id="{C7D81307-0F3C-4D25-97B8-7D24A18FF99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0" name="Line 1749">
          <a:extLst>
            <a:ext uri="{FF2B5EF4-FFF2-40B4-BE49-F238E27FC236}">
              <a16:creationId xmlns:a16="http://schemas.microsoft.com/office/drawing/2014/main" id="{815A9693-7E34-47FE-AFD6-84882B45FFA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1" name="Line 1750">
          <a:extLst>
            <a:ext uri="{FF2B5EF4-FFF2-40B4-BE49-F238E27FC236}">
              <a16:creationId xmlns:a16="http://schemas.microsoft.com/office/drawing/2014/main" id="{D4F98779-B8BB-486F-A86E-EA9BA182FF0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2" name="Line 1751">
          <a:extLst>
            <a:ext uri="{FF2B5EF4-FFF2-40B4-BE49-F238E27FC236}">
              <a16:creationId xmlns:a16="http://schemas.microsoft.com/office/drawing/2014/main" id="{CCDA9DAC-F107-43C1-8F45-FB8CF3F9AD2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3" name="Line 1752">
          <a:extLst>
            <a:ext uri="{FF2B5EF4-FFF2-40B4-BE49-F238E27FC236}">
              <a16:creationId xmlns:a16="http://schemas.microsoft.com/office/drawing/2014/main" id="{C24A8A2D-613B-4E06-ADBA-54126237133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4" name="Line 1753">
          <a:extLst>
            <a:ext uri="{FF2B5EF4-FFF2-40B4-BE49-F238E27FC236}">
              <a16:creationId xmlns:a16="http://schemas.microsoft.com/office/drawing/2014/main" id="{1B15C8DB-709D-425A-AA11-6D4E2C20BEC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5" name="Line 1754">
          <a:extLst>
            <a:ext uri="{FF2B5EF4-FFF2-40B4-BE49-F238E27FC236}">
              <a16:creationId xmlns:a16="http://schemas.microsoft.com/office/drawing/2014/main" id="{EAF542CA-8DD9-49E3-9E55-26455D85072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6" name="Line 1755">
          <a:extLst>
            <a:ext uri="{FF2B5EF4-FFF2-40B4-BE49-F238E27FC236}">
              <a16:creationId xmlns:a16="http://schemas.microsoft.com/office/drawing/2014/main" id="{D9DE9084-CA07-45B4-A996-5DF94C4C451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7" name="Line 1756">
          <a:extLst>
            <a:ext uri="{FF2B5EF4-FFF2-40B4-BE49-F238E27FC236}">
              <a16:creationId xmlns:a16="http://schemas.microsoft.com/office/drawing/2014/main" id="{F396B535-7B62-4175-82CC-A3B30F8BE86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8" name="Line 1743">
          <a:extLst>
            <a:ext uri="{FF2B5EF4-FFF2-40B4-BE49-F238E27FC236}">
              <a16:creationId xmlns:a16="http://schemas.microsoft.com/office/drawing/2014/main" id="{B2AA5518-9DA1-4944-9B07-ABABCAB0649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49" name="Line 1744">
          <a:extLst>
            <a:ext uri="{FF2B5EF4-FFF2-40B4-BE49-F238E27FC236}">
              <a16:creationId xmlns:a16="http://schemas.microsoft.com/office/drawing/2014/main" id="{9CAE4955-B990-4377-B470-9CECFDBDE97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0" name="Line 1745">
          <a:extLst>
            <a:ext uri="{FF2B5EF4-FFF2-40B4-BE49-F238E27FC236}">
              <a16:creationId xmlns:a16="http://schemas.microsoft.com/office/drawing/2014/main" id="{9BD9A5ED-94D4-4CB5-922A-6927587645C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1" name="Line 1746">
          <a:extLst>
            <a:ext uri="{FF2B5EF4-FFF2-40B4-BE49-F238E27FC236}">
              <a16:creationId xmlns:a16="http://schemas.microsoft.com/office/drawing/2014/main" id="{4BF5CC1D-C088-48FA-AD50-2FEA647E631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2" name="Line 1747">
          <a:extLst>
            <a:ext uri="{FF2B5EF4-FFF2-40B4-BE49-F238E27FC236}">
              <a16:creationId xmlns:a16="http://schemas.microsoft.com/office/drawing/2014/main" id="{03D887E6-28A1-4174-8B97-D541D3059BF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3" name="Line 1748">
          <a:extLst>
            <a:ext uri="{FF2B5EF4-FFF2-40B4-BE49-F238E27FC236}">
              <a16:creationId xmlns:a16="http://schemas.microsoft.com/office/drawing/2014/main" id="{25C7EC10-FAE5-4552-B5D9-02CC9A9AF51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4" name="Line 1749">
          <a:extLst>
            <a:ext uri="{FF2B5EF4-FFF2-40B4-BE49-F238E27FC236}">
              <a16:creationId xmlns:a16="http://schemas.microsoft.com/office/drawing/2014/main" id="{1EA8ACD5-4A7A-45AD-9061-5AAF92C8551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5" name="Line 1750">
          <a:extLst>
            <a:ext uri="{FF2B5EF4-FFF2-40B4-BE49-F238E27FC236}">
              <a16:creationId xmlns:a16="http://schemas.microsoft.com/office/drawing/2014/main" id="{BA87B693-0FEC-4ED6-B169-48F6C3B960E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6" name="Line 1751">
          <a:extLst>
            <a:ext uri="{FF2B5EF4-FFF2-40B4-BE49-F238E27FC236}">
              <a16:creationId xmlns:a16="http://schemas.microsoft.com/office/drawing/2014/main" id="{74E453AE-599A-4BB3-9EB8-6AE63586259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7" name="Line 1752">
          <a:extLst>
            <a:ext uri="{FF2B5EF4-FFF2-40B4-BE49-F238E27FC236}">
              <a16:creationId xmlns:a16="http://schemas.microsoft.com/office/drawing/2014/main" id="{DB84CA78-AEA6-452C-9227-4917A02F060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8" name="Line 1753">
          <a:extLst>
            <a:ext uri="{FF2B5EF4-FFF2-40B4-BE49-F238E27FC236}">
              <a16:creationId xmlns:a16="http://schemas.microsoft.com/office/drawing/2014/main" id="{F9B68FFA-ED77-46FA-971F-67F3F091250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9" name="Line 1754">
          <a:extLst>
            <a:ext uri="{FF2B5EF4-FFF2-40B4-BE49-F238E27FC236}">
              <a16:creationId xmlns:a16="http://schemas.microsoft.com/office/drawing/2014/main" id="{64FCFEA2-FAC4-43A8-901A-B494AE1EB8F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0" name="Line 1755">
          <a:extLst>
            <a:ext uri="{FF2B5EF4-FFF2-40B4-BE49-F238E27FC236}">
              <a16:creationId xmlns:a16="http://schemas.microsoft.com/office/drawing/2014/main" id="{B884884F-3592-4D7F-84FE-5230F26AECD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1" name="Line 1756">
          <a:extLst>
            <a:ext uri="{FF2B5EF4-FFF2-40B4-BE49-F238E27FC236}">
              <a16:creationId xmlns:a16="http://schemas.microsoft.com/office/drawing/2014/main" id="{37D4F9C7-EFA4-4FBA-8352-518BF1D12F4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2" name="Line 1743">
          <a:extLst>
            <a:ext uri="{FF2B5EF4-FFF2-40B4-BE49-F238E27FC236}">
              <a16:creationId xmlns:a16="http://schemas.microsoft.com/office/drawing/2014/main" id="{634DEC7F-DC7F-49F7-942E-0568E299439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3" name="Line 1744">
          <a:extLst>
            <a:ext uri="{FF2B5EF4-FFF2-40B4-BE49-F238E27FC236}">
              <a16:creationId xmlns:a16="http://schemas.microsoft.com/office/drawing/2014/main" id="{51CF3CF3-E498-4494-8E0A-879B03362E4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4" name="Line 1745">
          <a:extLst>
            <a:ext uri="{FF2B5EF4-FFF2-40B4-BE49-F238E27FC236}">
              <a16:creationId xmlns:a16="http://schemas.microsoft.com/office/drawing/2014/main" id="{684A0A43-75A4-4017-A3E7-8DCF57A470C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5" name="Line 1746">
          <a:extLst>
            <a:ext uri="{FF2B5EF4-FFF2-40B4-BE49-F238E27FC236}">
              <a16:creationId xmlns:a16="http://schemas.microsoft.com/office/drawing/2014/main" id="{6F473F57-9654-4E6F-9370-358580E52D2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6" name="Line 1747">
          <a:extLst>
            <a:ext uri="{FF2B5EF4-FFF2-40B4-BE49-F238E27FC236}">
              <a16:creationId xmlns:a16="http://schemas.microsoft.com/office/drawing/2014/main" id="{B0AB5F20-6004-4E07-BB3E-FBA52D0B1BA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7" name="Line 1748">
          <a:extLst>
            <a:ext uri="{FF2B5EF4-FFF2-40B4-BE49-F238E27FC236}">
              <a16:creationId xmlns:a16="http://schemas.microsoft.com/office/drawing/2014/main" id="{7965B4C6-B77E-4839-8F67-ED62D75453C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8" name="Line 1749">
          <a:extLst>
            <a:ext uri="{FF2B5EF4-FFF2-40B4-BE49-F238E27FC236}">
              <a16:creationId xmlns:a16="http://schemas.microsoft.com/office/drawing/2014/main" id="{90F93A61-A257-4607-9C40-21CB466B53F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9" name="Line 1750">
          <a:extLst>
            <a:ext uri="{FF2B5EF4-FFF2-40B4-BE49-F238E27FC236}">
              <a16:creationId xmlns:a16="http://schemas.microsoft.com/office/drawing/2014/main" id="{03B15020-1E1A-4DEA-816F-C6FFDB48EAD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0" name="Line 1751">
          <a:extLst>
            <a:ext uri="{FF2B5EF4-FFF2-40B4-BE49-F238E27FC236}">
              <a16:creationId xmlns:a16="http://schemas.microsoft.com/office/drawing/2014/main" id="{6ADD430C-3F18-464C-8B5C-3D87780F7C0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1" name="Line 1752">
          <a:extLst>
            <a:ext uri="{FF2B5EF4-FFF2-40B4-BE49-F238E27FC236}">
              <a16:creationId xmlns:a16="http://schemas.microsoft.com/office/drawing/2014/main" id="{7C643A51-F045-490C-B473-FDE87851721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2" name="Line 1753">
          <a:extLst>
            <a:ext uri="{FF2B5EF4-FFF2-40B4-BE49-F238E27FC236}">
              <a16:creationId xmlns:a16="http://schemas.microsoft.com/office/drawing/2014/main" id="{A0031A78-7631-436B-8EB4-7837F388C1E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3" name="Line 1754">
          <a:extLst>
            <a:ext uri="{FF2B5EF4-FFF2-40B4-BE49-F238E27FC236}">
              <a16:creationId xmlns:a16="http://schemas.microsoft.com/office/drawing/2014/main" id="{3DD67614-9ACB-47AC-A9B8-121E8BCFC45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4" name="Line 1755">
          <a:extLst>
            <a:ext uri="{FF2B5EF4-FFF2-40B4-BE49-F238E27FC236}">
              <a16:creationId xmlns:a16="http://schemas.microsoft.com/office/drawing/2014/main" id="{D88940E2-CCEF-4CB1-B6AA-617350637DB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5" name="Line 1756">
          <a:extLst>
            <a:ext uri="{FF2B5EF4-FFF2-40B4-BE49-F238E27FC236}">
              <a16:creationId xmlns:a16="http://schemas.microsoft.com/office/drawing/2014/main" id="{C698CED2-CFEC-40AC-8412-F7ADCBB75B7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6" name="Line 1743">
          <a:extLst>
            <a:ext uri="{FF2B5EF4-FFF2-40B4-BE49-F238E27FC236}">
              <a16:creationId xmlns:a16="http://schemas.microsoft.com/office/drawing/2014/main" id="{DD8AFB55-57B7-4FA0-945D-701FFB7A5CC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7" name="Line 1744">
          <a:extLst>
            <a:ext uri="{FF2B5EF4-FFF2-40B4-BE49-F238E27FC236}">
              <a16:creationId xmlns:a16="http://schemas.microsoft.com/office/drawing/2014/main" id="{4375B3D6-95C8-43F1-A534-C57425588B6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8" name="Line 1745">
          <a:extLst>
            <a:ext uri="{FF2B5EF4-FFF2-40B4-BE49-F238E27FC236}">
              <a16:creationId xmlns:a16="http://schemas.microsoft.com/office/drawing/2014/main" id="{B90FA56C-A62B-4E83-ABDD-5C106D9DCD8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9" name="Line 1746">
          <a:extLst>
            <a:ext uri="{FF2B5EF4-FFF2-40B4-BE49-F238E27FC236}">
              <a16:creationId xmlns:a16="http://schemas.microsoft.com/office/drawing/2014/main" id="{A50AC583-B2E2-4C07-B917-FE49618D2C6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0" name="Line 1747">
          <a:extLst>
            <a:ext uri="{FF2B5EF4-FFF2-40B4-BE49-F238E27FC236}">
              <a16:creationId xmlns:a16="http://schemas.microsoft.com/office/drawing/2014/main" id="{BFEB7001-36A7-400F-A937-7F1F16F3767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1" name="Line 1748">
          <a:extLst>
            <a:ext uri="{FF2B5EF4-FFF2-40B4-BE49-F238E27FC236}">
              <a16:creationId xmlns:a16="http://schemas.microsoft.com/office/drawing/2014/main" id="{2FD115C0-5D15-4D94-9B4F-8A0F9A3E6A9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2" name="Line 1749">
          <a:extLst>
            <a:ext uri="{FF2B5EF4-FFF2-40B4-BE49-F238E27FC236}">
              <a16:creationId xmlns:a16="http://schemas.microsoft.com/office/drawing/2014/main" id="{6DB6CD8E-7D1C-4910-86F2-147EEB792A1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3" name="Line 1750">
          <a:extLst>
            <a:ext uri="{FF2B5EF4-FFF2-40B4-BE49-F238E27FC236}">
              <a16:creationId xmlns:a16="http://schemas.microsoft.com/office/drawing/2014/main" id="{A0105FA2-28E6-4F37-9D49-C6FDBD4D80C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4" name="Line 1751">
          <a:extLst>
            <a:ext uri="{FF2B5EF4-FFF2-40B4-BE49-F238E27FC236}">
              <a16:creationId xmlns:a16="http://schemas.microsoft.com/office/drawing/2014/main" id="{E1FF623B-F5DE-4330-84E8-4A6486BD608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5" name="Line 1752">
          <a:extLst>
            <a:ext uri="{FF2B5EF4-FFF2-40B4-BE49-F238E27FC236}">
              <a16:creationId xmlns:a16="http://schemas.microsoft.com/office/drawing/2014/main" id="{85E101D3-E93A-49E0-A9E0-34D60135D12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6" name="Line 1753">
          <a:extLst>
            <a:ext uri="{FF2B5EF4-FFF2-40B4-BE49-F238E27FC236}">
              <a16:creationId xmlns:a16="http://schemas.microsoft.com/office/drawing/2014/main" id="{E04E64CA-1078-4F35-8D1F-9452556983A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7" name="Line 1754">
          <a:extLst>
            <a:ext uri="{FF2B5EF4-FFF2-40B4-BE49-F238E27FC236}">
              <a16:creationId xmlns:a16="http://schemas.microsoft.com/office/drawing/2014/main" id="{464C0AD7-E46B-4324-90F1-518BE83BF17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8" name="Line 1755">
          <a:extLst>
            <a:ext uri="{FF2B5EF4-FFF2-40B4-BE49-F238E27FC236}">
              <a16:creationId xmlns:a16="http://schemas.microsoft.com/office/drawing/2014/main" id="{430896C6-3F97-4ECD-A0F3-25B1B8F4852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9" name="Line 1756">
          <a:extLst>
            <a:ext uri="{FF2B5EF4-FFF2-40B4-BE49-F238E27FC236}">
              <a16:creationId xmlns:a16="http://schemas.microsoft.com/office/drawing/2014/main" id="{73E5A5E3-9C00-46F8-8B72-C8B641603E6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0" name="Line 1743">
          <a:extLst>
            <a:ext uri="{FF2B5EF4-FFF2-40B4-BE49-F238E27FC236}">
              <a16:creationId xmlns:a16="http://schemas.microsoft.com/office/drawing/2014/main" id="{4E476AE2-2C57-4C30-882E-8844253E2B3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1" name="Line 1744">
          <a:extLst>
            <a:ext uri="{FF2B5EF4-FFF2-40B4-BE49-F238E27FC236}">
              <a16:creationId xmlns:a16="http://schemas.microsoft.com/office/drawing/2014/main" id="{226C2DAF-0FEA-480D-80BC-8DDC77CC654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2" name="Line 1745">
          <a:extLst>
            <a:ext uri="{FF2B5EF4-FFF2-40B4-BE49-F238E27FC236}">
              <a16:creationId xmlns:a16="http://schemas.microsoft.com/office/drawing/2014/main" id="{98ADB1DA-B386-4A06-8AFC-DE9A7D8A2B0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3" name="Line 1746">
          <a:extLst>
            <a:ext uri="{FF2B5EF4-FFF2-40B4-BE49-F238E27FC236}">
              <a16:creationId xmlns:a16="http://schemas.microsoft.com/office/drawing/2014/main" id="{6E0BC15B-51CC-4A6A-8A39-1511BA95A93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4" name="Line 1747">
          <a:extLst>
            <a:ext uri="{FF2B5EF4-FFF2-40B4-BE49-F238E27FC236}">
              <a16:creationId xmlns:a16="http://schemas.microsoft.com/office/drawing/2014/main" id="{665CC270-A9D9-40AC-B9B0-0FEF1483512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5" name="Line 1748">
          <a:extLst>
            <a:ext uri="{FF2B5EF4-FFF2-40B4-BE49-F238E27FC236}">
              <a16:creationId xmlns:a16="http://schemas.microsoft.com/office/drawing/2014/main" id="{9D1E0526-05A7-4648-85C6-8421911F9B2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6" name="Line 1749">
          <a:extLst>
            <a:ext uri="{FF2B5EF4-FFF2-40B4-BE49-F238E27FC236}">
              <a16:creationId xmlns:a16="http://schemas.microsoft.com/office/drawing/2014/main" id="{8758035F-9EC3-4941-A07E-97906565F28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7" name="Line 1750">
          <a:extLst>
            <a:ext uri="{FF2B5EF4-FFF2-40B4-BE49-F238E27FC236}">
              <a16:creationId xmlns:a16="http://schemas.microsoft.com/office/drawing/2014/main" id="{896FE0F6-080C-42C5-9313-1CE379086B6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8" name="Line 1751">
          <a:extLst>
            <a:ext uri="{FF2B5EF4-FFF2-40B4-BE49-F238E27FC236}">
              <a16:creationId xmlns:a16="http://schemas.microsoft.com/office/drawing/2014/main" id="{68F6237F-A903-4105-8A52-EFEBF391150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9" name="Line 1752">
          <a:extLst>
            <a:ext uri="{FF2B5EF4-FFF2-40B4-BE49-F238E27FC236}">
              <a16:creationId xmlns:a16="http://schemas.microsoft.com/office/drawing/2014/main" id="{7593FFD6-EBEA-47B5-B00A-0F344F32E25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0" name="Line 1753">
          <a:extLst>
            <a:ext uri="{FF2B5EF4-FFF2-40B4-BE49-F238E27FC236}">
              <a16:creationId xmlns:a16="http://schemas.microsoft.com/office/drawing/2014/main" id="{988D0FEF-5311-4650-B306-B54C5749253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1" name="Line 1754">
          <a:extLst>
            <a:ext uri="{FF2B5EF4-FFF2-40B4-BE49-F238E27FC236}">
              <a16:creationId xmlns:a16="http://schemas.microsoft.com/office/drawing/2014/main" id="{A73C2AA3-0793-472E-91A8-D64AFC4E07B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2" name="Line 1755">
          <a:extLst>
            <a:ext uri="{FF2B5EF4-FFF2-40B4-BE49-F238E27FC236}">
              <a16:creationId xmlns:a16="http://schemas.microsoft.com/office/drawing/2014/main" id="{029387D4-FB4D-4F4B-946D-29809DE4441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3" name="Line 1756">
          <a:extLst>
            <a:ext uri="{FF2B5EF4-FFF2-40B4-BE49-F238E27FC236}">
              <a16:creationId xmlns:a16="http://schemas.microsoft.com/office/drawing/2014/main" id="{1925E4F3-E071-4A89-A383-63D49A70B64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4" name="Line 1743">
          <a:extLst>
            <a:ext uri="{FF2B5EF4-FFF2-40B4-BE49-F238E27FC236}">
              <a16:creationId xmlns:a16="http://schemas.microsoft.com/office/drawing/2014/main" id="{A8C93A71-3DF7-40DB-A34A-FA3AA2EF4DF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5" name="Line 1744">
          <a:extLst>
            <a:ext uri="{FF2B5EF4-FFF2-40B4-BE49-F238E27FC236}">
              <a16:creationId xmlns:a16="http://schemas.microsoft.com/office/drawing/2014/main" id="{1A764AB9-A5F1-4BE4-8DE3-83ADD83E15F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6" name="Line 1745">
          <a:extLst>
            <a:ext uri="{FF2B5EF4-FFF2-40B4-BE49-F238E27FC236}">
              <a16:creationId xmlns:a16="http://schemas.microsoft.com/office/drawing/2014/main" id="{2C910D24-A418-4ADB-AEB8-895B57AABFA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7" name="Line 1746">
          <a:extLst>
            <a:ext uri="{FF2B5EF4-FFF2-40B4-BE49-F238E27FC236}">
              <a16:creationId xmlns:a16="http://schemas.microsoft.com/office/drawing/2014/main" id="{2BF5D6CA-1FE5-4426-AFAF-59A534A1C61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8" name="Line 1747">
          <a:extLst>
            <a:ext uri="{FF2B5EF4-FFF2-40B4-BE49-F238E27FC236}">
              <a16:creationId xmlns:a16="http://schemas.microsoft.com/office/drawing/2014/main" id="{32C03755-6967-49CC-822C-FD2BC77DC1D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09" name="Line 1748">
          <a:extLst>
            <a:ext uri="{FF2B5EF4-FFF2-40B4-BE49-F238E27FC236}">
              <a16:creationId xmlns:a16="http://schemas.microsoft.com/office/drawing/2014/main" id="{B4D6D6D9-5908-451B-A0FC-7BA72CC7999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0" name="Line 1749">
          <a:extLst>
            <a:ext uri="{FF2B5EF4-FFF2-40B4-BE49-F238E27FC236}">
              <a16:creationId xmlns:a16="http://schemas.microsoft.com/office/drawing/2014/main" id="{2F7D79F4-86E7-42FB-AFDA-89AB52DD1EF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1" name="Line 1750">
          <a:extLst>
            <a:ext uri="{FF2B5EF4-FFF2-40B4-BE49-F238E27FC236}">
              <a16:creationId xmlns:a16="http://schemas.microsoft.com/office/drawing/2014/main" id="{52F05959-7867-41E6-BC01-A3BE6F45B75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2" name="Line 1751">
          <a:extLst>
            <a:ext uri="{FF2B5EF4-FFF2-40B4-BE49-F238E27FC236}">
              <a16:creationId xmlns:a16="http://schemas.microsoft.com/office/drawing/2014/main" id="{A39982CA-E5E6-448E-80B2-CCFC2C0533E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3" name="Line 1752">
          <a:extLst>
            <a:ext uri="{FF2B5EF4-FFF2-40B4-BE49-F238E27FC236}">
              <a16:creationId xmlns:a16="http://schemas.microsoft.com/office/drawing/2014/main" id="{1B7A8558-7C49-4268-AB52-84193BF704D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4" name="Line 1753">
          <a:extLst>
            <a:ext uri="{FF2B5EF4-FFF2-40B4-BE49-F238E27FC236}">
              <a16:creationId xmlns:a16="http://schemas.microsoft.com/office/drawing/2014/main" id="{902EBBCD-064C-457D-9185-002DE087863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5" name="Line 1754">
          <a:extLst>
            <a:ext uri="{FF2B5EF4-FFF2-40B4-BE49-F238E27FC236}">
              <a16:creationId xmlns:a16="http://schemas.microsoft.com/office/drawing/2014/main" id="{2EE83635-09C6-4E3D-A67F-2CB93B4054B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6" name="Line 1755">
          <a:extLst>
            <a:ext uri="{FF2B5EF4-FFF2-40B4-BE49-F238E27FC236}">
              <a16:creationId xmlns:a16="http://schemas.microsoft.com/office/drawing/2014/main" id="{43C32E3E-197E-4AEC-ABD8-1A564DC15D2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7" name="Line 1756">
          <a:extLst>
            <a:ext uri="{FF2B5EF4-FFF2-40B4-BE49-F238E27FC236}">
              <a16:creationId xmlns:a16="http://schemas.microsoft.com/office/drawing/2014/main" id="{A8DFE50F-B2AB-4136-AA2C-7DE5B80DBC3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8" name="Line 1743">
          <a:extLst>
            <a:ext uri="{FF2B5EF4-FFF2-40B4-BE49-F238E27FC236}">
              <a16:creationId xmlns:a16="http://schemas.microsoft.com/office/drawing/2014/main" id="{E7EA2720-F67B-4842-9E35-83908AACC8D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19" name="Line 1744">
          <a:extLst>
            <a:ext uri="{FF2B5EF4-FFF2-40B4-BE49-F238E27FC236}">
              <a16:creationId xmlns:a16="http://schemas.microsoft.com/office/drawing/2014/main" id="{A1C2280A-994F-4291-A487-F5C27D25DA7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0" name="Line 1745">
          <a:extLst>
            <a:ext uri="{FF2B5EF4-FFF2-40B4-BE49-F238E27FC236}">
              <a16:creationId xmlns:a16="http://schemas.microsoft.com/office/drawing/2014/main" id="{2130F247-F946-4199-8B5E-650C99708F0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1" name="Line 1746">
          <a:extLst>
            <a:ext uri="{FF2B5EF4-FFF2-40B4-BE49-F238E27FC236}">
              <a16:creationId xmlns:a16="http://schemas.microsoft.com/office/drawing/2014/main" id="{B71B72AC-F7DD-4DE0-A7F4-12D0D7EBADF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2" name="Line 1747">
          <a:extLst>
            <a:ext uri="{FF2B5EF4-FFF2-40B4-BE49-F238E27FC236}">
              <a16:creationId xmlns:a16="http://schemas.microsoft.com/office/drawing/2014/main" id="{05355410-5E9D-4240-88CA-1D3417960A7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3" name="Line 1748">
          <a:extLst>
            <a:ext uri="{FF2B5EF4-FFF2-40B4-BE49-F238E27FC236}">
              <a16:creationId xmlns:a16="http://schemas.microsoft.com/office/drawing/2014/main" id="{8A1EBA5A-2943-4C04-8DC5-69A35B240AF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4" name="Line 1749">
          <a:extLst>
            <a:ext uri="{FF2B5EF4-FFF2-40B4-BE49-F238E27FC236}">
              <a16:creationId xmlns:a16="http://schemas.microsoft.com/office/drawing/2014/main" id="{237542FB-708B-4691-971C-37591D0808B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5" name="Line 1750">
          <a:extLst>
            <a:ext uri="{FF2B5EF4-FFF2-40B4-BE49-F238E27FC236}">
              <a16:creationId xmlns:a16="http://schemas.microsoft.com/office/drawing/2014/main" id="{86CD2447-55B8-46C5-B230-3E63141DE5E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6" name="Line 1751">
          <a:extLst>
            <a:ext uri="{FF2B5EF4-FFF2-40B4-BE49-F238E27FC236}">
              <a16:creationId xmlns:a16="http://schemas.microsoft.com/office/drawing/2014/main" id="{46AD42C4-C863-461D-A486-405ACA0C8E8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7" name="Line 1752">
          <a:extLst>
            <a:ext uri="{FF2B5EF4-FFF2-40B4-BE49-F238E27FC236}">
              <a16:creationId xmlns:a16="http://schemas.microsoft.com/office/drawing/2014/main" id="{BC3FC7CA-B8A8-4D4A-830D-71FA1D5A7BA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8" name="Line 1753">
          <a:extLst>
            <a:ext uri="{FF2B5EF4-FFF2-40B4-BE49-F238E27FC236}">
              <a16:creationId xmlns:a16="http://schemas.microsoft.com/office/drawing/2014/main" id="{5DBDEE62-097B-4650-A7E3-01EF4331D12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29" name="Line 1754">
          <a:extLst>
            <a:ext uri="{FF2B5EF4-FFF2-40B4-BE49-F238E27FC236}">
              <a16:creationId xmlns:a16="http://schemas.microsoft.com/office/drawing/2014/main" id="{DCB6FCF4-67BD-4289-9284-0B71187BA22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0" name="Line 1755">
          <a:extLst>
            <a:ext uri="{FF2B5EF4-FFF2-40B4-BE49-F238E27FC236}">
              <a16:creationId xmlns:a16="http://schemas.microsoft.com/office/drawing/2014/main" id="{BDF8D672-6D50-4133-A1F3-E990A9A43B5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1" name="Line 1756">
          <a:extLst>
            <a:ext uri="{FF2B5EF4-FFF2-40B4-BE49-F238E27FC236}">
              <a16:creationId xmlns:a16="http://schemas.microsoft.com/office/drawing/2014/main" id="{751A6E4D-B886-4FE4-A73B-3EE9A68B0E7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2" name="Line 1743">
          <a:extLst>
            <a:ext uri="{FF2B5EF4-FFF2-40B4-BE49-F238E27FC236}">
              <a16:creationId xmlns:a16="http://schemas.microsoft.com/office/drawing/2014/main" id="{CA29BB86-B18C-4898-8A18-673BD55A850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3" name="Line 1744">
          <a:extLst>
            <a:ext uri="{FF2B5EF4-FFF2-40B4-BE49-F238E27FC236}">
              <a16:creationId xmlns:a16="http://schemas.microsoft.com/office/drawing/2014/main" id="{C186C930-BCDC-40FD-9225-F96621D1C5B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4" name="Line 1745">
          <a:extLst>
            <a:ext uri="{FF2B5EF4-FFF2-40B4-BE49-F238E27FC236}">
              <a16:creationId xmlns:a16="http://schemas.microsoft.com/office/drawing/2014/main" id="{40EB1D67-2ABE-4CC6-883C-A90A50D899C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5" name="Line 1746">
          <a:extLst>
            <a:ext uri="{FF2B5EF4-FFF2-40B4-BE49-F238E27FC236}">
              <a16:creationId xmlns:a16="http://schemas.microsoft.com/office/drawing/2014/main" id="{B25CE5D5-5818-4D83-95A6-6422F5931E7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6" name="Line 1747">
          <a:extLst>
            <a:ext uri="{FF2B5EF4-FFF2-40B4-BE49-F238E27FC236}">
              <a16:creationId xmlns:a16="http://schemas.microsoft.com/office/drawing/2014/main" id="{58E9564E-E618-45C4-8685-52506013CF1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7" name="Line 1748">
          <a:extLst>
            <a:ext uri="{FF2B5EF4-FFF2-40B4-BE49-F238E27FC236}">
              <a16:creationId xmlns:a16="http://schemas.microsoft.com/office/drawing/2014/main" id="{F4DC2F70-CC92-4655-BD1D-164F5B73511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8" name="Line 1749">
          <a:extLst>
            <a:ext uri="{FF2B5EF4-FFF2-40B4-BE49-F238E27FC236}">
              <a16:creationId xmlns:a16="http://schemas.microsoft.com/office/drawing/2014/main" id="{24D1D1EF-5401-419A-8445-48ED2EA7A98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39" name="Line 1750">
          <a:extLst>
            <a:ext uri="{FF2B5EF4-FFF2-40B4-BE49-F238E27FC236}">
              <a16:creationId xmlns:a16="http://schemas.microsoft.com/office/drawing/2014/main" id="{9660A0F4-6EA3-4A20-99A4-BAF449F15AF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0" name="Line 1751">
          <a:extLst>
            <a:ext uri="{FF2B5EF4-FFF2-40B4-BE49-F238E27FC236}">
              <a16:creationId xmlns:a16="http://schemas.microsoft.com/office/drawing/2014/main" id="{FCE4B2CD-FAFF-4225-9541-F731D14C2D0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1" name="Line 1752">
          <a:extLst>
            <a:ext uri="{FF2B5EF4-FFF2-40B4-BE49-F238E27FC236}">
              <a16:creationId xmlns:a16="http://schemas.microsoft.com/office/drawing/2014/main" id="{7482D4BA-598C-4CD2-8B0F-1306AD8DD17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2" name="Line 1753">
          <a:extLst>
            <a:ext uri="{FF2B5EF4-FFF2-40B4-BE49-F238E27FC236}">
              <a16:creationId xmlns:a16="http://schemas.microsoft.com/office/drawing/2014/main" id="{1C0C644D-9A4E-45BA-B36B-450E685EBF6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3" name="Line 1754">
          <a:extLst>
            <a:ext uri="{FF2B5EF4-FFF2-40B4-BE49-F238E27FC236}">
              <a16:creationId xmlns:a16="http://schemas.microsoft.com/office/drawing/2014/main" id="{76DD2383-EA3E-4736-8851-AC9CB427ED0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4" name="Line 1755">
          <a:extLst>
            <a:ext uri="{FF2B5EF4-FFF2-40B4-BE49-F238E27FC236}">
              <a16:creationId xmlns:a16="http://schemas.microsoft.com/office/drawing/2014/main" id="{F383AC86-23F6-40E5-85FE-12A7DA2DBD0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5" name="Line 1756">
          <a:extLst>
            <a:ext uri="{FF2B5EF4-FFF2-40B4-BE49-F238E27FC236}">
              <a16:creationId xmlns:a16="http://schemas.microsoft.com/office/drawing/2014/main" id="{E04A68EA-9322-4B05-823E-3A070B8CDE8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6" name="Line 1743">
          <a:extLst>
            <a:ext uri="{FF2B5EF4-FFF2-40B4-BE49-F238E27FC236}">
              <a16:creationId xmlns:a16="http://schemas.microsoft.com/office/drawing/2014/main" id="{8A5F4A7A-CE7D-42A8-9804-403F8BE1870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7" name="Line 1744">
          <a:extLst>
            <a:ext uri="{FF2B5EF4-FFF2-40B4-BE49-F238E27FC236}">
              <a16:creationId xmlns:a16="http://schemas.microsoft.com/office/drawing/2014/main" id="{09A4F7D9-BF8A-444B-A061-2763B8795FD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8" name="Line 1745">
          <a:extLst>
            <a:ext uri="{FF2B5EF4-FFF2-40B4-BE49-F238E27FC236}">
              <a16:creationId xmlns:a16="http://schemas.microsoft.com/office/drawing/2014/main" id="{E986B31D-BD58-4379-9E1F-268A0E0F9CB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49" name="Line 1746">
          <a:extLst>
            <a:ext uri="{FF2B5EF4-FFF2-40B4-BE49-F238E27FC236}">
              <a16:creationId xmlns:a16="http://schemas.microsoft.com/office/drawing/2014/main" id="{BF47D91A-8731-4179-9DED-FCEB84ABCAC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0" name="Line 1747">
          <a:extLst>
            <a:ext uri="{FF2B5EF4-FFF2-40B4-BE49-F238E27FC236}">
              <a16:creationId xmlns:a16="http://schemas.microsoft.com/office/drawing/2014/main" id="{E726CFDC-F7AC-40F1-9F7E-59188C797E0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1" name="Line 1748">
          <a:extLst>
            <a:ext uri="{FF2B5EF4-FFF2-40B4-BE49-F238E27FC236}">
              <a16:creationId xmlns:a16="http://schemas.microsoft.com/office/drawing/2014/main" id="{D4FC1796-B309-4DB1-897A-C10C458EDB1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2" name="Line 1749">
          <a:extLst>
            <a:ext uri="{FF2B5EF4-FFF2-40B4-BE49-F238E27FC236}">
              <a16:creationId xmlns:a16="http://schemas.microsoft.com/office/drawing/2014/main" id="{D4FCF375-23D8-4AA3-AD0D-38A33DC58DF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3" name="Line 1750">
          <a:extLst>
            <a:ext uri="{FF2B5EF4-FFF2-40B4-BE49-F238E27FC236}">
              <a16:creationId xmlns:a16="http://schemas.microsoft.com/office/drawing/2014/main" id="{ED5848D5-0666-4017-B8EF-2B8B52B2D1D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4" name="Line 1751">
          <a:extLst>
            <a:ext uri="{FF2B5EF4-FFF2-40B4-BE49-F238E27FC236}">
              <a16:creationId xmlns:a16="http://schemas.microsoft.com/office/drawing/2014/main" id="{A7F2E97A-86C9-4F38-B73A-81407FB730A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5" name="Line 1752">
          <a:extLst>
            <a:ext uri="{FF2B5EF4-FFF2-40B4-BE49-F238E27FC236}">
              <a16:creationId xmlns:a16="http://schemas.microsoft.com/office/drawing/2014/main" id="{D79D3C50-9E37-4921-BAF4-0D2287B4AA4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6" name="Line 1753">
          <a:extLst>
            <a:ext uri="{FF2B5EF4-FFF2-40B4-BE49-F238E27FC236}">
              <a16:creationId xmlns:a16="http://schemas.microsoft.com/office/drawing/2014/main" id="{176C68DE-B839-4881-903E-8BC01C15196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7" name="Line 1754">
          <a:extLst>
            <a:ext uri="{FF2B5EF4-FFF2-40B4-BE49-F238E27FC236}">
              <a16:creationId xmlns:a16="http://schemas.microsoft.com/office/drawing/2014/main" id="{FEFFFCAC-BDB6-40C6-BD63-FCE78978C2D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8" name="Line 1755">
          <a:extLst>
            <a:ext uri="{FF2B5EF4-FFF2-40B4-BE49-F238E27FC236}">
              <a16:creationId xmlns:a16="http://schemas.microsoft.com/office/drawing/2014/main" id="{74B77E6A-EA30-4D15-955A-58EE6E13316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59" name="Line 1756">
          <a:extLst>
            <a:ext uri="{FF2B5EF4-FFF2-40B4-BE49-F238E27FC236}">
              <a16:creationId xmlns:a16="http://schemas.microsoft.com/office/drawing/2014/main" id="{C8989250-316B-499C-90D9-76B198767A5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0" name="Line 1743">
          <a:extLst>
            <a:ext uri="{FF2B5EF4-FFF2-40B4-BE49-F238E27FC236}">
              <a16:creationId xmlns:a16="http://schemas.microsoft.com/office/drawing/2014/main" id="{9D39AA7F-C6F8-41B9-A262-D59D71A3910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1" name="Line 1744">
          <a:extLst>
            <a:ext uri="{FF2B5EF4-FFF2-40B4-BE49-F238E27FC236}">
              <a16:creationId xmlns:a16="http://schemas.microsoft.com/office/drawing/2014/main" id="{12ECD1CA-24EC-4B34-9DC7-37564036631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2" name="Line 1745">
          <a:extLst>
            <a:ext uri="{FF2B5EF4-FFF2-40B4-BE49-F238E27FC236}">
              <a16:creationId xmlns:a16="http://schemas.microsoft.com/office/drawing/2014/main" id="{AD9C5E88-6ECB-4168-A51F-B267B95FDA2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3" name="Line 1746">
          <a:extLst>
            <a:ext uri="{FF2B5EF4-FFF2-40B4-BE49-F238E27FC236}">
              <a16:creationId xmlns:a16="http://schemas.microsoft.com/office/drawing/2014/main" id="{C10FCDFA-9E39-495D-9EEB-983DAD8A9F1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4" name="Line 1747">
          <a:extLst>
            <a:ext uri="{FF2B5EF4-FFF2-40B4-BE49-F238E27FC236}">
              <a16:creationId xmlns:a16="http://schemas.microsoft.com/office/drawing/2014/main" id="{574C3B99-8870-4CC5-A1F6-4AA847F8D65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5" name="Line 1748">
          <a:extLst>
            <a:ext uri="{FF2B5EF4-FFF2-40B4-BE49-F238E27FC236}">
              <a16:creationId xmlns:a16="http://schemas.microsoft.com/office/drawing/2014/main" id="{16D733B4-F382-4DA9-A5E8-3923C8FA17B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6" name="Line 1749">
          <a:extLst>
            <a:ext uri="{FF2B5EF4-FFF2-40B4-BE49-F238E27FC236}">
              <a16:creationId xmlns:a16="http://schemas.microsoft.com/office/drawing/2014/main" id="{51256678-1474-40BA-9BB4-24761E4CAB2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7" name="Line 1750">
          <a:extLst>
            <a:ext uri="{FF2B5EF4-FFF2-40B4-BE49-F238E27FC236}">
              <a16:creationId xmlns:a16="http://schemas.microsoft.com/office/drawing/2014/main" id="{52D5DD18-610A-41AF-88A5-45DF9013CF6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8" name="Line 1751">
          <a:extLst>
            <a:ext uri="{FF2B5EF4-FFF2-40B4-BE49-F238E27FC236}">
              <a16:creationId xmlns:a16="http://schemas.microsoft.com/office/drawing/2014/main" id="{9E8178E6-2CD2-4D0D-A00F-A436F7B5DBF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69" name="Line 1752">
          <a:extLst>
            <a:ext uri="{FF2B5EF4-FFF2-40B4-BE49-F238E27FC236}">
              <a16:creationId xmlns:a16="http://schemas.microsoft.com/office/drawing/2014/main" id="{C252CF42-B6E0-4566-8B63-6F59EB5B3A0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0" name="Line 1753">
          <a:extLst>
            <a:ext uri="{FF2B5EF4-FFF2-40B4-BE49-F238E27FC236}">
              <a16:creationId xmlns:a16="http://schemas.microsoft.com/office/drawing/2014/main" id="{1E5EF99A-78F1-4511-A947-CAF58D63E2E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1" name="Line 1754">
          <a:extLst>
            <a:ext uri="{FF2B5EF4-FFF2-40B4-BE49-F238E27FC236}">
              <a16:creationId xmlns:a16="http://schemas.microsoft.com/office/drawing/2014/main" id="{073B891A-2F5C-4746-8759-178187F4384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2" name="Line 1755">
          <a:extLst>
            <a:ext uri="{FF2B5EF4-FFF2-40B4-BE49-F238E27FC236}">
              <a16:creationId xmlns:a16="http://schemas.microsoft.com/office/drawing/2014/main" id="{E6710F91-6D14-42C6-8148-66AFA1CDF3E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3" name="Line 1756">
          <a:extLst>
            <a:ext uri="{FF2B5EF4-FFF2-40B4-BE49-F238E27FC236}">
              <a16:creationId xmlns:a16="http://schemas.microsoft.com/office/drawing/2014/main" id="{E288F174-006B-4FBC-A6EA-B07DDBE64E1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4" name="Line 1743">
          <a:extLst>
            <a:ext uri="{FF2B5EF4-FFF2-40B4-BE49-F238E27FC236}">
              <a16:creationId xmlns:a16="http://schemas.microsoft.com/office/drawing/2014/main" id="{0D44F97E-F205-4D09-9911-72D9E48D80D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5" name="Line 1744">
          <a:extLst>
            <a:ext uri="{FF2B5EF4-FFF2-40B4-BE49-F238E27FC236}">
              <a16:creationId xmlns:a16="http://schemas.microsoft.com/office/drawing/2014/main" id="{20072048-46E9-490B-8ED1-05DB267AF07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6" name="Line 1745">
          <a:extLst>
            <a:ext uri="{FF2B5EF4-FFF2-40B4-BE49-F238E27FC236}">
              <a16:creationId xmlns:a16="http://schemas.microsoft.com/office/drawing/2014/main" id="{959DA42A-887A-4C71-9FF9-C215EE960A1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7" name="Line 1746">
          <a:extLst>
            <a:ext uri="{FF2B5EF4-FFF2-40B4-BE49-F238E27FC236}">
              <a16:creationId xmlns:a16="http://schemas.microsoft.com/office/drawing/2014/main" id="{9EB38A5C-4B35-40A4-A8D0-5541D389207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8" name="Line 1747">
          <a:extLst>
            <a:ext uri="{FF2B5EF4-FFF2-40B4-BE49-F238E27FC236}">
              <a16:creationId xmlns:a16="http://schemas.microsoft.com/office/drawing/2014/main" id="{178EE436-24E3-44FC-BA6C-8C80BFB26D1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79" name="Line 1748">
          <a:extLst>
            <a:ext uri="{FF2B5EF4-FFF2-40B4-BE49-F238E27FC236}">
              <a16:creationId xmlns:a16="http://schemas.microsoft.com/office/drawing/2014/main" id="{74833B80-70DA-427A-9710-65FC34BFCCD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0" name="Line 1749">
          <a:extLst>
            <a:ext uri="{FF2B5EF4-FFF2-40B4-BE49-F238E27FC236}">
              <a16:creationId xmlns:a16="http://schemas.microsoft.com/office/drawing/2014/main" id="{146C13CB-FDD9-48D7-A95E-DBCCDEE9E16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1" name="Line 1750">
          <a:extLst>
            <a:ext uri="{FF2B5EF4-FFF2-40B4-BE49-F238E27FC236}">
              <a16:creationId xmlns:a16="http://schemas.microsoft.com/office/drawing/2014/main" id="{2DCF84D8-AA3C-4FC6-A9A2-3EE292C8350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2" name="Line 1751">
          <a:extLst>
            <a:ext uri="{FF2B5EF4-FFF2-40B4-BE49-F238E27FC236}">
              <a16:creationId xmlns:a16="http://schemas.microsoft.com/office/drawing/2014/main" id="{6B7B1F67-9D09-4E50-87E4-1B78FA072EC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3" name="Line 1752">
          <a:extLst>
            <a:ext uri="{FF2B5EF4-FFF2-40B4-BE49-F238E27FC236}">
              <a16:creationId xmlns:a16="http://schemas.microsoft.com/office/drawing/2014/main" id="{1517509F-6033-4145-ABF3-83A80A95686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4" name="Line 1753">
          <a:extLst>
            <a:ext uri="{FF2B5EF4-FFF2-40B4-BE49-F238E27FC236}">
              <a16:creationId xmlns:a16="http://schemas.microsoft.com/office/drawing/2014/main" id="{C01380D6-08F7-48F7-85DF-230EB25AB20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5" name="Line 1754">
          <a:extLst>
            <a:ext uri="{FF2B5EF4-FFF2-40B4-BE49-F238E27FC236}">
              <a16:creationId xmlns:a16="http://schemas.microsoft.com/office/drawing/2014/main" id="{63DF2263-FB6C-4250-9A97-D8245E6028E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6" name="Line 1755">
          <a:extLst>
            <a:ext uri="{FF2B5EF4-FFF2-40B4-BE49-F238E27FC236}">
              <a16:creationId xmlns:a16="http://schemas.microsoft.com/office/drawing/2014/main" id="{76D8F402-AAF1-4A2A-879C-F390A1B1BB3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7" name="Line 1756">
          <a:extLst>
            <a:ext uri="{FF2B5EF4-FFF2-40B4-BE49-F238E27FC236}">
              <a16:creationId xmlns:a16="http://schemas.microsoft.com/office/drawing/2014/main" id="{AB6C782F-FD43-47E2-BFD1-672278DDBFD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8" name="Line 1743">
          <a:extLst>
            <a:ext uri="{FF2B5EF4-FFF2-40B4-BE49-F238E27FC236}">
              <a16:creationId xmlns:a16="http://schemas.microsoft.com/office/drawing/2014/main" id="{5AE1AF1E-23F8-4AA8-AF2D-33410124569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89" name="Line 1744">
          <a:extLst>
            <a:ext uri="{FF2B5EF4-FFF2-40B4-BE49-F238E27FC236}">
              <a16:creationId xmlns:a16="http://schemas.microsoft.com/office/drawing/2014/main" id="{54F70B1A-82EF-4938-B6E1-AC7E028CEA8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0" name="Line 1745">
          <a:extLst>
            <a:ext uri="{FF2B5EF4-FFF2-40B4-BE49-F238E27FC236}">
              <a16:creationId xmlns:a16="http://schemas.microsoft.com/office/drawing/2014/main" id="{15C312DC-8B79-42B5-B7D5-499E0DE93F3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1" name="Line 1746">
          <a:extLst>
            <a:ext uri="{FF2B5EF4-FFF2-40B4-BE49-F238E27FC236}">
              <a16:creationId xmlns:a16="http://schemas.microsoft.com/office/drawing/2014/main" id="{2CFFD829-271F-43CC-BDB6-20C0C50077E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2" name="Line 1747">
          <a:extLst>
            <a:ext uri="{FF2B5EF4-FFF2-40B4-BE49-F238E27FC236}">
              <a16:creationId xmlns:a16="http://schemas.microsoft.com/office/drawing/2014/main" id="{CB6A8ADE-ED61-4B3E-A310-08C16B1A41D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3" name="Line 1748">
          <a:extLst>
            <a:ext uri="{FF2B5EF4-FFF2-40B4-BE49-F238E27FC236}">
              <a16:creationId xmlns:a16="http://schemas.microsoft.com/office/drawing/2014/main" id="{969538B6-2303-44AF-8C29-DD2329FDAD8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4" name="Line 1749">
          <a:extLst>
            <a:ext uri="{FF2B5EF4-FFF2-40B4-BE49-F238E27FC236}">
              <a16:creationId xmlns:a16="http://schemas.microsoft.com/office/drawing/2014/main" id="{D0B093BE-F8E1-4F8B-AA98-7B28C8B65A5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5" name="Line 1750">
          <a:extLst>
            <a:ext uri="{FF2B5EF4-FFF2-40B4-BE49-F238E27FC236}">
              <a16:creationId xmlns:a16="http://schemas.microsoft.com/office/drawing/2014/main" id="{7A3AB3E7-87A6-4CFE-BB14-3A8FBC8762D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6" name="Line 1751">
          <a:extLst>
            <a:ext uri="{FF2B5EF4-FFF2-40B4-BE49-F238E27FC236}">
              <a16:creationId xmlns:a16="http://schemas.microsoft.com/office/drawing/2014/main" id="{F8547B0E-6294-4A2B-93C6-4F0DCE66D3E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7" name="Line 1752">
          <a:extLst>
            <a:ext uri="{FF2B5EF4-FFF2-40B4-BE49-F238E27FC236}">
              <a16:creationId xmlns:a16="http://schemas.microsoft.com/office/drawing/2014/main" id="{019712CC-660C-4559-BD4E-B3FF16AF428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8" name="Line 1753">
          <a:extLst>
            <a:ext uri="{FF2B5EF4-FFF2-40B4-BE49-F238E27FC236}">
              <a16:creationId xmlns:a16="http://schemas.microsoft.com/office/drawing/2014/main" id="{79180030-7840-4239-A419-E17F27607CE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799" name="Line 1754">
          <a:extLst>
            <a:ext uri="{FF2B5EF4-FFF2-40B4-BE49-F238E27FC236}">
              <a16:creationId xmlns:a16="http://schemas.microsoft.com/office/drawing/2014/main" id="{EC1076CC-436F-49AB-8F0A-181A98F73DC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0" name="Line 1755">
          <a:extLst>
            <a:ext uri="{FF2B5EF4-FFF2-40B4-BE49-F238E27FC236}">
              <a16:creationId xmlns:a16="http://schemas.microsoft.com/office/drawing/2014/main" id="{E526F6AE-40E6-4825-87E4-B75DA3231DA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1" name="Line 1756">
          <a:extLst>
            <a:ext uri="{FF2B5EF4-FFF2-40B4-BE49-F238E27FC236}">
              <a16:creationId xmlns:a16="http://schemas.microsoft.com/office/drawing/2014/main" id="{130EC3A7-AB07-441A-8BCA-02A719121AA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2" name="Line 1743">
          <a:extLst>
            <a:ext uri="{FF2B5EF4-FFF2-40B4-BE49-F238E27FC236}">
              <a16:creationId xmlns:a16="http://schemas.microsoft.com/office/drawing/2014/main" id="{910225BF-6B15-46E0-B715-B3A6ED852A7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3" name="Line 1744">
          <a:extLst>
            <a:ext uri="{FF2B5EF4-FFF2-40B4-BE49-F238E27FC236}">
              <a16:creationId xmlns:a16="http://schemas.microsoft.com/office/drawing/2014/main" id="{1F4ACAC7-48EB-4027-B4B2-B935F9A17DE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4" name="Line 1745">
          <a:extLst>
            <a:ext uri="{FF2B5EF4-FFF2-40B4-BE49-F238E27FC236}">
              <a16:creationId xmlns:a16="http://schemas.microsoft.com/office/drawing/2014/main" id="{CC68CDE3-E7D0-4C61-B5C3-BAD39A4AAAE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5" name="Line 1746">
          <a:extLst>
            <a:ext uri="{FF2B5EF4-FFF2-40B4-BE49-F238E27FC236}">
              <a16:creationId xmlns:a16="http://schemas.microsoft.com/office/drawing/2014/main" id="{C47DA3FC-A32C-4102-8CF4-147262D342F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6" name="Line 1747">
          <a:extLst>
            <a:ext uri="{FF2B5EF4-FFF2-40B4-BE49-F238E27FC236}">
              <a16:creationId xmlns:a16="http://schemas.microsoft.com/office/drawing/2014/main" id="{CEFFA79F-982F-4F85-A218-C86BF755E6A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7" name="Line 1748">
          <a:extLst>
            <a:ext uri="{FF2B5EF4-FFF2-40B4-BE49-F238E27FC236}">
              <a16:creationId xmlns:a16="http://schemas.microsoft.com/office/drawing/2014/main" id="{689A2430-A640-433F-AE0F-90DEAA868D8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8" name="Line 1749">
          <a:extLst>
            <a:ext uri="{FF2B5EF4-FFF2-40B4-BE49-F238E27FC236}">
              <a16:creationId xmlns:a16="http://schemas.microsoft.com/office/drawing/2014/main" id="{47569830-44DB-4645-ABA8-39D30F3C353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09" name="Line 1750">
          <a:extLst>
            <a:ext uri="{FF2B5EF4-FFF2-40B4-BE49-F238E27FC236}">
              <a16:creationId xmlns:a16="http://schemas.microsoft.com/office/drawing/2014/main" id="{92B3FDAF-B7B5-4306-9489-B6BFDC08BCD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0" name="Line 1751">
          <a:extLst>
            <a:ext uri="{FF2B5EF4-FFF2-40B4-BE49-F238E27FC236}">
              <a16:creationId xmlns:a16="http://schemas.microsoft.com/office/drawing/2014/main" id="{54CE069F-BB77-481C-AF87-8E1C8EB7573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1" name="Line 1752">
          <a:extLst>
            <a:ext uri="{FF2B5EF4-FFF2-40B4-BE49-F238E27FC236}">
              <a16:creationId xmlns:a16="http://schemas.microsoft.com/office/drawing/2014/main" id="{649D8D09-0058-484F-9A92-05F5AF3AD86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2" name="Line 1753">
          <a:extLst>
            <a:ext uri="{FF2B5EF4-FFF2-40B4-BE49-F238E27FC236}">
              <a16:creationId xmlns:a16="http://schemas.microsoft.com/office/drawing/2014/main" id="{34E98337-2C3E-4FC9-A473-26C789A2BDF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3" name="Line 1754">
          <a:extLst>
            <a:ext uri="{FF2B5EF4-FFF2-40B4-BE49-F238E27FC236}">
              <a16:creationId xmlns:a16="http://schemas.microsoft.com/office/drawing/2014/main" id="{4A576C0D-39E1-4370-8FE4-47DCCAE047D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4" name="Line 1755">
          <a:extLst>
            <a:ext uri="{FF2B5EF4-FFF2-40B4-BE49-F238E27FC236}">
              <a16:creationId xmlns:a16="http://schemas.microsoft.com/office/drawing/2014/main" id="{878192E8-0A19-4E62-B643-EA8614B4BC5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5" name="Line 1756">
          <a:extLst>
            <a:ext uri="{FF2B5EF4-FFF2-40B4-BE49-F238E27FC236}">
              <a16:creationId xmlns:a16="http://schemas.microsoft.com/office/drawing/2014/main" id="{A8249417-1276-47C8-A8D9-D1457BD4A89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6" name="Line 1743">
          <a:extLst>
            <a:ext uri="{FF2B5EF4-FFF2-40B4-BE49-F238E27FC236}">
              <a16:creationId xmlns:a16="http://schemas.microsoft.com/office/drawing/2014/main" id="{08936FCE-6AA7-4B7F-83B9-9383C8F2488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7" name="Line 1744">
          <a:extLst>
            <a:ext uri="{FF2B5EF4-FFF2-40B4-BE49-F238E27FC236}">
              <a16:creationId xmlns:a16="http://schemas.microsoft.com/office/drawing/2014/main" id="{B0A7A972-B2A3-4305-9EA3-6D5B6860BB7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8" name="Line 1745">
          <a:extLst>
            <a:ext uri="{FF2B5EF4-FFF2-40B4-BE49-F238E27FC236}">
              <a16:creationId xmlns:a16="http://schemas.microsoft.com/office/drawing/2014/main" id="{90CFBCE7-AF22-4029-8AB1-2371F47F103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19" name="Line 1746">
          <a:extLst>
            <a:ext uri="{FF2B5EF4-FFF2-40B4-BE49-F238E27FC236}">
              <a16:creationId xmlns:a16="http://schemas.microsoft.com/office/drawing/2014/main" id="{6D2C652B-C2DF-4FB2-ADBF-5753B1428DD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0" name="Line 1747">
          <a:extLst>
            <a:ext uri="{FF2B5EF4-FFF2-40B4-BE49-F238E27FC236}">
              <a16:creationId xmlns:a16="http://schemas.microsoft.com/office/drawing/2014/main" id="{EBEC2843-7318-4E67-A330-A743B03151C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1" name="Line 1748">
          <a:extLst>
            <a:ext uri="{FF2B5EF4-FFF2-40B4-BE49-F238E27FC236}">
              <a16:creationId xmlns:a16="http://schemas.microsoft.com/office/drawing/2014/main" id="{617E0251-978B-4694-A56A-0A5471857FD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2" name="Line 1749">
          <a:extLst>
            <a:ext uri="{FF2B5EF4-FFF2-40B4-BE49-F238E27FC236}">
              <a16:creationId xmlns:a16="http://schemas.microsoft.com/office/drawing/2014/main" id="{E89484E5-44BB-48CB-B45E-43D22AD72E0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3" name="Line 1750">
          <a:extLst>
            <a:ext uri="{FF2B5EF4-FFF2-40B4-BE49-F238E27FC236}">
              <a16:creationId xmlns:a16="http://schemas.microsoft.com/office/drawing/2014/main" id="{FD9706B9-3F2F-4240-8EC9-7C9CA520A79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4" name="Line 1751">
          <a:extLst>
            <a:ext uri="{FF2B5EF4-FFF2-40B4-BE49-F238E27FC236}">
              <a16:creationId xmlns:a16="http://schemas.microsoft.com/office/drawing/2014/main" id="{A036F048-D152-42A1-82DE-307E8BFEF3C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5" name="Line 1752">
          <a:extLst>
            <a:ext uri="{FF2B5EF4-FFF2-40B4-BE49-F238E27FC236}">
              <a16:creationId xmlns:a16="http://schemas.microsoft.com/office/drawing/2014/main" id="{2E437A09-4A4E-4566-8186-53A8FE84523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6" name="Line 1753">
          <a:extLst>
            <a:ext uri="{FF2B5EF4-FFF2-40B4-BE49-F238E27FC236}">
              <a16:creationId xmlns:a16="http://schemas.microsoft.com/office/drawing/2014/main" id="{8B48A6AA-5B3F-439D-BB6F-285ABAE5541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7" name="Line 1754">
          <a:extLst>
            <a:ext uri="{FF2B5EF4-FFF2-40B4-BE49-F238E27FC236}">
              <a16:creationId xmlns:a16="http://schemas.microsoft.com/office/drawing/2014/main" id="{88458BD4-7D33-4DB1-AE8B-F6C92A0BD7F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8" name="Line 1755">
          <a:extLst>
            <a:ext uri="{FF2B5EF4-FFF2-40B4-BE49-F238E27FC236}">
              <a16:creationId xmlns:a16="http://schemas.microsoft.com/office/drawing/2014/main" id="{0A1B3F79-A1A7-45F7-B46A-B53236ECC51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29" name="Line 1756">
          <a:extLst>
            <a:ext uri="{FF2B5EF4-FFF2-40B4-BE49-F238E27FC236}">
              <a16:creationId xmlns:a16="http://schemas.microsoft.com/office/drawing/2014/main" id="{2465E592-E8A8-45BC-9235-9BF3532352C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0" name="Line 1743">
          <a:extLst>
            <a:ext uri="{FF2B5EF4-FFF2-40B4-BE49-F238E27FC236}">
              <a16:creationId xmlns:a16="http://schemas.microsoft.com/office/drawing/2014/main" id="{6BFA0236-1704-4F16-9955-0463F1E3287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1" name="Line 1744">
          <a:extLst>
            <a:ext uri="{FF2B5EF4-FFF2-40B4-BE49-F238E27FC236}">
              <a16:creationId xmlns:a16="http://schemas.microsoft.com/office/drawing/2014/main" id="{F7FDD3C8-2816-42E7-977A-36E6E755442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2" name="Line 1745">
          <a:extLst>
            <a:ext uri="{FF2B5EF4-FFF2-40B4-BE49-F238E27FC236}">
              <a16:creationId xmlns:a16="http://schemas.microsoft.com/office/drawing/2014/main" id="{8143ABDF-90A4-48A9-9191-F1585DC857C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3" name="Line 1746">
          <a:extLst>
            <a:ext uri="{FF2B5EF4-FFF2-40B4-BE49-F238E27FC236}">
              <a16:creationId xmlns:a16="http://schemas.microsoft.com/office/drawing/2014/main" id="{B7559F74-0F8A-4CF2-A52F-3B0E499CFD3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4" name="Line 1747">
          <a:extLst>
            <a:ext uri="{FF2B5EF4-FFF2-40B4-BE49-F238E27FC236}">
              <a16:creationId xmlns:a16="http://schemas.microsoft.com/office/drawing/2014/main" id="{F5E261A8-9BED-49DA-936F-B856822B9AA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5" name="Line 1748">
          <a:extLst>
            <a:ext uri="{FF2B5EF4-FFF2-40B4-BE49-F238E27FC236}">
              <a16:creationId xmlns:a16="http://schemas.microsoft.com/office/drawing/2014/main" id="{50CE2089-1817-4AE1-833A-1BD09F00BE9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6" name="Line 1749">
          <a:extLst>
            <a:ext uri="{FF2B5EF4-FFF2-40B4-BE49-F238E27FC236}">
              <a16:creationId xmlns:a16="http://schemas.microsoft.com/office/drawing/2014/main" id="{10EF5073-8E14-4972-BB6C-CABDEE2BD9F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7" name="Line 1750">
          <a:extLst>
            <a:ext uri="{FF2B5EF4-FFF2-40B4-BE49-F238E27FC236}">
              <a16:creationId xmlns:a16="http://schemas.microsoft.com/office/drawing/2014/main" id="{C91288CC-99F7-4803-8209-B6F65FB6A3B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8" name="Line 1751">
          <a:extLst>
            <a:ext uri="{FF2B5EF4-FFF2-40B4-BE49-F238E27FC236}">
              <a16:creationId xmlns:a16="http://schemas.microsoft.com/office/drawing/2014/main" id="{E6517AB7-DA1F-4518-9FE5-32706739E0D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39" name="Line 1752">
          <a:extLst>
            <a:ext uri="{FF2B5EF4-FFF2-40B4-BE49-F238E27FC236}">
              <a16:creationId xmlns:a16="http://schemas.microsoft.com/office/drawing/2014/main" id="{E01B9F41-F783-4495-9FB2-E029A05F845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0" name="Line 1753">
          <a:extLst>
            <a:ext uri="{FF2B5EF4-FFF2-40B4-BE49-F238E27FC236}">
              <a16:creationId xmlns:a16="http://schemas.microsoft.com/office/drawing/2014/main" id="{B86A0154-5210-48DB-8C54-414A996CA48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1" name="Line 1754">
          <a:extLst>
            <a:ext uri="{FF2B5EF4-FFF2-40B4-BE49-F238E27FC236}">
              <a16:creationId xmlns:a16="http://schemas.microsoft.com/office/drawing/2014/main" id="{96B1684B-CF1E-4E3E-9181-BAC163C9502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2" name="Line 1755">
          <a:extLst>
            <a:ext uri="{FF2B5EF4-FFF2-40B4-BE49-F238E27FC236}">
              <a16:creationId xmlns:a16="http://schemas.microsoft.com/office/drawing/2014/main" id="{B380235E-2B77-4750-887B-BF7B05A1423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843" name="Line 1756">
          <a:extLst>
            <a:ext uri="{FF2B5EF4-FFF2-40B4-BE49-F238E27FC236}">
              <a16:creationId xmlns:a16="http://schemas.microsoft.com/office/drawing/2014/main" id="{BDC4E5F9-009C-4468-8CEE-A2D5D1947A7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44" name="Line 1743">
          <a:extLst>
            <a:ext uri="{FF2B5EF4-FFF2-40B4-BE49-F238E27FC236}">
              <a16:creationId xmlns:a16="http://schemas.microsoft.com/office/drawing/2014/main" id="{BC296D67-B6EF-4E43-8A32-9298DA663D2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45" name="Line 1744">
          <a:extLst>
            <a:ext uri="{FF2B5EF4-FFF2-40B4-BE49-F238E27FC236}">
              <a16:creationId xmlns:a16="http://schemas.microsoft.com/office/drawing/2014/main" id="{991CC152-63F5-4CD2-90B7-FF73021B14A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46" name="Line 1745">
          <a:extLst>
            <a:ext uri="{FF2B5EF4-FFF2-40B4-BE49-F238E27FC236}">
              <a16:creationId xmlns:a16="http://schemas.microsoft.com/office/drawing/2014/main" id="{83140ED5-DF1D-4841-8D18-50D8137B98F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47" name="Line 1746">
          <a:extLst>
            <a:ext uri="{FF2B5EF4-FFF2-40B4-BE49-F238E27FC236}">
              <a16:creationId xmlns:a16="http://schemas.microsoft.com/office/drawing/2014/main" id="{5FAFD064-FF56-467F-BD73-D93A786595E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48" name="Line 1747">
          <a:extLst>
            <a:ext uri="{FF2B5EF4-FFF2-40B4-BE49-F238E27FC236}">
              <a16:creationId xmlns:a16="http://schemas.microsoft.com/office/drawing/2014/main" id="{0E41878D-7890-419A-9F84-5D5CD287CF8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49" name="Line 1748">
          <a:extLst>
            <a:ext uri="{FF2B5EF4-FFF2-40B4-BE49-F238E27FC236}">
              <a16:creationId xmlns:a16="http://schemas.microsoft.com/office/drawing/2014/main" id="{3A35D115-8E37-4713-BBC2-2FD5038294C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50" name="Line 1749">
          <a:extLst>
            <a:ext uri="{FF2B5EF4-FFF2-40B4-BE49-F238E27FC236}">
              <a16:creationId xmlns:a16="http://schemas.microsoft.com/office/drawing/2014/main" id="{30CF10F7-1865-4840-959B-CCC1AD1B5FB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51" name="Line 1750">
          <a:extLst>
            <a:ext uri="{FF2B5EF4-FFF2-40B4-BE49-F238E27FC236}">
              <a16:creationId xmlns:a16="http://schemas.microsoft.com/office/drawing/2014/main" id="{36319FC5-AE8E-4EE7-B1B3-E5D6B3A93E9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52" name="Line 1751">
          <a:extLst>
            <a:ext uri="{FF2B5EF4-FFF2-40B4-BE49-F238E27FC236}">
              <a16:creationId xmlns:a16="http://schemas.microsoft.com/office/drawing/2014/main" id="{194B4E2C-4C3C-46B8-9528-BB057DA3B55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53" name="Line 1752">
          <a:extLst>
            <a:ext uri="{FF2B5EF4-FFF2-40B4-BE49-F238E27FC236}">
              <a16:creationId xmlns:a16="http://schemas.microsoft.com/office/drawing/2014/main" id="{85010005-8F24-44A2-B2AA-A6EF722B350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54" name="Line 1753">
          <a:extLst>
            <a:ext uri="{FF2B5EF4-FFF2-40B4-BE49-F238E27FC236}">
              <a16:creationId xmlns:a16="http://schemas.microsoft.com/office/drawing/2014/main" id="{14967AA3-96DC-479A-BB1A-5FF3FD783DE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55" name="Line 1754">
          <a:extLst>
            <a:ext uri="{FF2B5EF4-FFF2-40B4-BE49-F238E27FC236}">
              <a16:creationId xmlns:a16="http://schemas.microsoft.com/office/drawing/2014/main" id="{A7431DAE-3392-428A-AAEA-469BA9BFD40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56" name="Line 1755">
          <a:extLst>
            <a:ext uri="{FF2B5EF4-FFF2-40B4-BE49-F238E27FC236}">
              <a16:creationId xmlns:a16="http://schemas.microsoft.com/office/drawing/2014/main" id="{26C03F8D-3DA3-4D00-A19C-7F5B33DCC23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57" name="Line 1756">
          <a:extLst>
            <a:ext uri="{FF2B5EF4-FFF2-40B4-BE49-F238E27FC236}">
              <a16:creationId xmlns:a16="http://schemas.microsoft.com/office/drawing/2014/main" id="{432448C6-4B9E-4250-8F93-1A1933FEAA0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58" name="Line 1743">
          <a:extLst>
            <a:ext uri="{FF2B5EF4-FFF2-40B4-BE49-F238E27FC236}">
              <a16:creationId xmlns:a16="http://schemas.microsoft.com/office/drawing/2014/main" id="{5360D6F6-83F2-4C42-B41B-51D9B4F4178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59" name="Line 1744">
          <a:extLst>
            <a:ext uri="{FF2B5EF4-FFF2-40B4-BE49-F238E27FC236}">
              <a16:creationId xmlns:a16="http://schemas.microsoft.com/office/drawing/2014/main" id="{B937C978-FFD5-43C1-BA87-80EDEB0203E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60" name="Line 1745">
          <a:extLst>
            <a:ext uri="{FF2B5EF4-FFF2-40B4-BE49-F238E27FC236}">
              <a16:creationId xmlns:a16="http://schemas.microsoft.com/office/drawing/2014/main" id="{10511C30-5C2F-4B07-AA44-8321D8908C5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61" name="Line 1746">
          <a:extLst>
            <a:ext uri="{FF2B5EF4-FFF2-40B4-BE49-F238E27FC236}">
              <a16:creationId xmlns:a16="http://schemas.microsoft.com/office/drawing/2014/main" id="{A5CF403D-188E-4712-BA44-9B21932ABD3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62" name="Line 1747">
          <a:extLst>
            <a:ext uri="{FF2B5EF4-FFF2-40B4-BE49-F238E27FC236}">
              <a16:creationId xmlns:a16="http://schemas.microsoft.com/office/drawing/2014/main" id="{9D4739C8-556D-400E-A828-78C53691E68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63" name="Line 1748">
          <a:extLst>
            <a:ext uri="{FF2B5EF4-FFF2-40B4-BE49-F238E27FC236}">
              <a16:creationId xmlns:a16="http://schemas.microsoft.com/office/drawing/2014/main" id="{3DBF6C4F-F062-4B1B-AFC6-45456F32400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64" name="Line 1749">
          <a:extLst>
            <a:ext uri="{FF2B5EF4-FFF2-40B4-BE49-F238E27FC236}">
              <a16:creationId xmlns:a16="http://schemas.microsoft.com/office/drawing/2014/main" id="{65DB5CC4-29EB-47DB-BEB1-65DC9620AF6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65" name="Line 1750">
          <a:extLst>
            <a:ext uri="{FF2B5EF4-FFF2-40B4-BE49-F238E27FC236}">
              <a16:creationId xmlns:a16="http://schemas.microsoft.com/office/drawing/2014/main" id="{88605FC1-C520-4BF3-9A67-1A2CCAEFA36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66" name="Line 1751">
          <a:extLst>
            <a:ext uri="{FF2B5EF4-FFF2-40B4-BE49-F238E27FC236}">
              <a16:creationId xmlns:a16="http://schemas.microsoft.com/office/drawing/2014/main" id="{EC7FFD1E-16E1-4B8D-97E6-FFDFCD49A05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67" name="Line 1752">
          <a:extLst>
            <a:ext uri="{FF2B5EF4-FFF2-40B4-BE49-F238E27FC236}">
              <a16:creationId xmlns:a16="http://schemas.microsoft.com/office/drawing/2014/main" id="{8CC14DBA-7937-4BEB-9ACD-C799CBBEE2D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68" name="Line 1753">
          <a:extLst>
            <a:ext uri="{FF2B5EF4-FFF2-40B4-BE49-F238E27FC236}">
              <a16:creationId xmlns:a16="http://schemas.microsoft.com/office/drawing/2014/main" id="{AB80D1FE-8849-42D9-8152-411936A8482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69" name="Line 1754">
          <a:extLst>
            <a:ext uri="{FF2B5EF4-FFF2-40B4-BE49-F238E27FC236}">
              <a16:creationId xmlns:a16="http://schemas.microsoft.com/office/drawing/2014/main" id="{BAC38D19-6283-4FFC-8E99-7B915EAC9F6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70" name="Line 1755">
          <a:extLst>
            <a:ext uri="{FF2B5EF4-FFF2-40B4-BE49-F238E27FC236}">
              <a16:creationId xmlns:a16="http://schemas.microsoft.com/office/drawing/2014/main" id="{E03F6415-968B-4521-9A24-262FC16B341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71" name="Line 1756">
          <a:extLst>
            <a:ext uri="{FF2B5EF4-FFF2-40B4-BE49-F238E27FC236}">
              <a16:creationId xmlns:a16="http://schemas.microsoft.com/office/drawing/2014/main" id="{B9B47628-B413-429A-9F46-6350C7CB098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72" name="Line 1743">
          <a:extLst>
            <a:ext uri="{FF2B5EF4-FFF2-40B4-BE49-F238E27FC236}">
              <a16:creationId xmlns:a16="http://schemas.microsoft.com/office/drawing/2014/main" id="{4771AD78-224C-4098-B63C-C49E7DB4D21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73" name="Line 1744">
          <a:extLst>
            <a:ext uri="{FF2B5EF4-FFF2-40B4-BE49-F238E27FC236}">
              <a16:creationId xmlns:a16="http://schemas.microsoft.com/office/drawing/2014/main" id="{E5B3EDD4-C8B3-406D-8AA3-67FB567BC6A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74" name="Line 1745">
          <a:extLst>
            <a:ext uri="{FF2B5EF4-FFF2-40B4-BE49-F238E27FC236}">
              <a16:creationId xmlns:a16="http://schemas.microsoft.com/office/drawing/2014/main" id="{E739E044-D361-4B2A-975D-62677B326BB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75" name="Line 1746">
          <a:extLst>
            <a:ext uri="{FF2B5EF4-FFF2-40B4-BE49-F238E27FC236}">
              <a16:creationId xmlns:a16="http://schemas.microsoft.com/office/drawing/2014/main" id="{9F0C23CC-06A8-4171-9470-7F1F3C5C105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76" name="Line 1747">
          <a:extLst>
            <a:ext uri="{FF2B5EF4-FFF2-40B4-BE49-F238E27FC236}">
              <a16:creationId xmlns:a16="http://schemas.microsoft.com/office/drawing/2014/main" id="{DA4AF9C3-24DD-44B7-A87F-4E09A75D73D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77" name="Line 1748">
          <a:extLst>
            <a:ext uri="{FF2B5EF4-FFF2-40B4-BE49-F238E27FC236}">
              <a16:creationId xmlns:a16="http://schemas.microsoft.com/office/drawing/2014/main" id="{CCED2FFD-8C2D-4AFC-B696-17A9F1CE7C0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78" name="Line 1749">
          <a:extLst>
            <a:ext uri="{FF2B5EF4-FFF2-40B4-BE49-F238E27FC236}">
              <a16:creationId xmlns:a16="http://schemas.microsoft.com/office/drawing/2014/main" id="{85081AC1-F2E2-40A3-92DE-BC7D0CDD0A4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79" name="Line 1750">
          <a:extLst>
            <a:ext uri="{FF2B5EF4-FFF2-40B4-BE49-F238E27FC236}">
              <a16:creationId xmlns:a16="http://schemas.microsoft.com/office/drawing/2014/main" id="{985E12BB-83BA-432B-93B6-E154B08621D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80" name="Line 1751">
          <a:extLst>
            <a:ext uri="{FF2B5EF4-FFF2-40B4-BE49-F238E27FC236}">
              <a16:creationId xmlns:a16="http://schemas.microsoft.com/office/drawing/2014/main" id="{9154AA7B-82A6-414C-A07D-4509C33F552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81" name="Line 1752">
          <a:extLst>
            <a:ext uri="{FF2B5EF4-FFF2-40B4-BE49-F238E27FC236}">
              <a16:creationId xmlns:a16="http://schemas.microsoft.com/office/drawing/2014/main" id="{AE68AA3D-C1A7-4DA3-BD77-369DB69A70C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82" name="Line 1753">
          <a:extLst>
            <a:ext uri="{FF2B5EF4-FFF2-40B4-BE49-F238E27FC236}">
              <a16:creationId xmlns:a16="http://schemas.microsoft.com/office/drawing/2014/main" id="{2EC4C3EA-8E78-4881-B8B3-B0058CFC475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83" name="Line 1754">
          <a:extLst>
            <a:ext uri="{FF2B5EF4-FFF2-40B4-BE49-F238E27FC236}">
              <a16:creationId xmlns:a16="http://schemas.microsoft.com/office/drawing/2014/main" id="{68E6626B-B615-4580-AC83-1535C2E937F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84" name="Line 1755">
          <a:extLst>
            <a:ext uri="{FF2B5EF4-FFF2-40B4-BE49-F238E27FC236}">
              <a16:creationId xmlns:a16="http://schemas.microsoft.com/office/drawing/2014/main" id="{843494CA-20CF-4E02-808D-404D497B40F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85" name="Line 1756">
          <a:extLst>
            <a:ext uri="{FF2B5EF4-FFF2-40B4-BE49-F238E27FC236}">
              <a16:creationId xmlns:a16="http://schemas.microsoft.com/office/drawing/2014/main" id="{877F6F4C-2B4D-4AD9-AF3B-C2967A1E808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86" name="Line 1743">
          <a:extLst>
            <a:ext uri="{FF2B5EF4-FFF2-40B4-BE49-F238E27FC236}">
              <a16:creationId xmlns:a16="http://schemas.microsoft.com/office/drawing/2014/main" id="{3246B039-DE7B-451E-8325-B74696DDE69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87" name="Line 1744">
          <a:extLst>
            <a:ext uri="{FF2B5EF4-FFF2-40B4-BE49-F238E27FC236}">
              <a16:creationId xmlns:a16="http://schemas.microsoft.com/office/drawing/2014/main" id="{1D197C65-27EA-461D-B080-A4916A04917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88" name="Line 1745">
          <a:extLst>
            <a:ext uri="{FF2B5EF4-FFF2-40B4-BE49-F238E27FC236}">
              <a16:creationId xmlns:a16="http://schemas.microsoft.com/office/drawing/2014/main" id="{B2EA5BC9-9617-46D7-8110-8BDC19A5EC8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89" name="Line 1746">
          <a:extLst>
            <a:ext uri="{FF2B5EF4-FFF2-40B4-BE49-F238E27FC236}">
              <a16:creationId xmlns:a16="http://schemas.microsoft.com/office/drawing/2014/main" id="{09C90463-F3FA-48BC-A956-C22DA42D342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90" name="Line 1747">
          <a:extLst>
            <a:ext uri="{FF2B5EF4-FFF2-40B4-BE49-F238E27FC236}">
              <a16:creationId xmlns:a16="http://schemas.microsoft.com/office/drawing/2014/main" id="{E98A78D0-BBF3-4599-ADD6-BD458F66EAD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91" name="Line 1748">
          <a:extLst>
            <a:ext uri="{FF2B5EF4-FFF2-40B4-BE49-F238E27FC236}">
              <a16:creationId xmlns:a16="http://schemas.microsoft.com/office/drawing/2014/main" id="{F879C454-522E-4CC6-B272-6DB2926E0A8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92" name="Line 1749">
          <a:extLst>
            <a:ext uri="{FF2B5EF4-FFF2-40B4-BE49-F238E27FC236}">
              <a16:creationId xmlns:a16="http://schemas.microsoft.com/office/drawing/2014/main" id="{F2ABEFAE-FB33-46E5-BE0C-3A05E408121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93" name="Line 1750">
          <a:extLst>
            <a:ext uri="{FF2B5EF4-FFF2-40B4-BE49-F238E27FC236}">
              <a16:creationId xmlns:a16="http://schemas.microsoft.com/office/drawing/2014/main" id="{6B150EFD-5104-424F-A252-0CF263FDE95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94" name="Line 1751">
          <a:extLst>
            <a:ext uri="{FF2B5EF4-FFF2-40B4-BE49-F238E27FC236}">
              <a16:creationId xmlns:a16="http://schemas.microsoft.com/office/drawing/2014/main" id="{99E145D3-E382-4F66-9BA5-9F4D9F0B4E8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95" name="Line 1752">
          <a:extLst>
            <a:ext uri="{FF2B5EF4-FFF2-40B4-BE49-F238E27FC236}">
              <a16:creationId xmlns:a16="http://schemas.microsoft.com/office/drawing/2014/main" id="{E54D68C9-3BBE-494B-83F2-427852D03E6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96" name="Line 1753">
          <a:extLst>
            <a:ext uri="{FF2B5EF4-FFF2-40B4-BE49-F238E27FC236}">
              <a16:creationId xmlns:a16="http://schemas.microsoft.com/office/drawing/2014/main" id="{497CCF04-DF83-4BF6-975F-733B89730FB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97" name="Line 1754">
          <a:extLst>
            <a:ext uri="{FF2B5EF4-FFF2-40B4-BE49-F238E27FC236}">
              <a16:creationId xmlns:a16="http://schemas.microsoft.com/office/drawing/2014/main" id="{25802C7A-814E-4E79-A0D5-2B484BDD24E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98" name="Line 1755">
          <a:extLst>
            <a:ext uri="{FF2B5EF4-FFF2-40B4-BE49-F238E27FC236}">
              <a16:creationId xmlns:a16="http://schemas.microsoft.com/office/drawing/2014/main" id="{A20E324C-2A7A-441C-B01D-057E5D0E0DF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899" name="Line 1756">
          <a:extLst>
            <a:ext uri="{FF2B5EF4-FFF2-40B4-BE49-F238E27FC236}">
              <a16:creationId xmlns:a16="http://schemas.microsoft.com/office/drawing/2014/main" id="{6E36D46D-2819-4102-A56B-61101EFF33E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00" name="Line 1743">
          <a:extLst>
            <a:ext uri="{FF2B5EF4-FFF2-40B4-BE49-F238E27FC236}">
              <a16:creationId xmlns:a16="http://schemas.microsoft.com/office/drawing/2014/main" id="{B0361DAB-8E93-4F62-8A60-866D9D1A4D0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01" name="Line 1744">
          <a:extLst>
            <a:ext uri="{FF2B5EF4-FFF2-40B4-BE49-F238E27FC236}">
              <a16:creationId xmlns:a16="http://schemas.microsoft.com/office/drawing/2014/main" id="{5FF8FCAB-C56D-4051-80C2-CED9BCBD9F0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02" name="Line 1745">
          <a:extLst>
            <a:ext uri="{FF2B5EF4-FFF2-40B4-BE49-F238E27FC236}">
              <a16:creationId xmlns:a16="http://schemas.microsoft.com/office/drawing/2014/main" id="{67BAE19E-05BD-4B4D-8CFC-D00697FC29C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03" name="Line 1746">
          <a:extLst>
            <a:ext uri="{FF2B5EF4-FFF2-40B4-BE49-F238E27FC236}">
              <a16:creationId xmlns:a16="http://schemas.microsoft.com/office/drawing/2014/main" id="{B37AA004-FCBB-4ED3-912C-E1A7D41B56D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04" name="Line 1747">
          <a:extLst>
            <a:ext uri="{FF2B5EF4-FFF2-40B4-BE49-F238E27FC236}">
              <a16:creationId xmlns:a16="http://schemas.microsoft.com/office/drawing/2014/main" id="{29D156AE-A614-41C8-8046-36C39229E21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05" name="Line 1748">
          <a:extLst>
            <a:ext uri="{FF2B5EF4-FFF2-40B4-BE49-F238E27FC236}">
              <a16:creationId xmlns:a16="http://schemas.microsoft.com/office/drawing/2014/main" id="{98B84F2E-3B8D-4592-8DDE-67471CF8979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06" name="Line 1749">
          <a:extLst>
            <a:ext uri="{FF2B5EF4-FFF2-40B4-BE49-F238E27FC236}">
              <a16:creationId xmlns:a16="http://schemas.microsoft.com/office/drawing/2014/main" id="{A59DE915-6DB7-4745-B661-B0137883FCD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07" name="Line 1750">
          <a:extLst>
            <a:ext uri="{FF2B5EF4-FFF2-40B4-BE49-F238E27FC236}">
              <a16:creationId xmlns:a16="http://schemas.microsoft.com/office/drawing/2014/main" id="{BDA54680-9709-4474-955D-96BEE50128F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08" name="Line 1751">
          <a:extLst>
            <a:ext uri="{FF2B5EF4-FFF2-40B4-BE49-F238E27FC236}">
              <a16:creationId xmlns:a16="http://schemas.microsoft.com/office/drawing/2014/main" id="{8FB09E51-026E-451B-99BD-099F6D1125E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09" name="Line 1752">
          <a:extLst>
            <a:ext uri="{FF2B5EF4-FFF2-40B4-BE49-F238E27FC236}">
              <a16:creationId xmlns:a16="http://schemas.microsoft.com/office/drawing/2014/main" id="{FB6FD935-4126-4C1D-B895-B151FE01048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10" name="Line 1753">
          <a:extLst>
            <a:ext uri="{FF2B5EF4-FFF2-40B4-BE49-F238E27FC236}">
              <a16:creationId xmlns:a16="http://schemas.microsoft.com/office/drawing/2014/main" id="{564D3B7B-F438-438B-9819-0CDE7F9B9A4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11" name="Line 1754">
          <a:extLst>
            <a:ext uri="{FF2B5EF4-FFF2-40B4-BE49-F238E27FC236}">
              <a16:creationId xmlns:a16="http://schemas.microsoft.com/office/drawing/2014/main" id="{E98B04AB-8507-4946-9FE2-38FA9FED622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12" name="Line 1755">
          <a:extLst>
            <a:ext uri="{FF2B5EF4-FFF2-40B4-BE49-F238E27FC236}">
              <a16:creationId xmlns:a16="http://schemas.microsoft.com/office/drawing/2014/main" id="{5A0E4AF4-DB03-436F-A36B-445CA410CFA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13" name="Line 1756">
          <a:extLst>
            <a:ext uri="{FF2B5EF4-FFF2-40B4-BE49-F238E27FC236}">
              <a16:creationId xmlns:a16="http://schemas.microsoft.com/office/drawing/2014/main" id="{63DE1F3B-785B-4F79-B6EE-F6461758301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14" name="Line 1743">
          <a:extLst>
            <a:ext uri="{FF2B5EF4-FFF2-40B4-BE49-F238E27FC236}">
              <a16:creationId xmlns:a16="http://schemas.microsoft.com/office/drawing/2014/main" id="{588E4F6F-3F79-4755-BB2C-A0D3439F9A4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15" name="Line 1744">
          <a:extLst>
            <a:ext uri="{FF2B5EF4-FFF2-40B4-BE49-F238E27FC236}">
              <a16:creationId xmlns:a16="http://schemas.microsoft.com/office/drawing/2014/main" id="{9A1A3573-A28E-44B6-B44B-50AF3736129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16" name="Line 1745">
          <a:extLst>
            <a:ext uri="{FF2B5EF4-FFF2-40B4-BE49-F238E27FC236}">
              <a16:creationId xmlns:a16="http://schemas.microsoft.com/office/drawing/2014/main" id="{B3B4C9B3-7089-48B9-AA6F-D2F98C987B8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17" name="Line 1746">
          <a:extLst>
            <a:ext uri="{FF2B5EF4-FFF2-40B4-BE49-F238E27FC236}">
              <a16:creationId xmlns:a16="http://schemas.microsoft.com/office/drawing/2014/main" id="{C1AA8AC5-8F0A-48D0-806F-21C998476D8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18" name="Line 1747">
          <a:extLst>
            <a:ext uri="{FF2B5EF4-FFF2-40B4-BE49-F238E27FC236}">
              <a16:creationId xmlns:a16="http://schemas.microsoft.com/office/drawing/2014/main" id="{C845A455-3937-487D-A6B7-99A540A442A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19" name="Line 1748">
          <a:extLst>
            <a:ext uri="{FF2B5EF4-FFF2-40B4-BE49-F238E27FC236}">
              <a16:creationId xmlns:a16="http://schemas.microsoft.com/office/drawing/2014/main" id="{0726790D-EF1A-4AAA-9236-FB0E4DA046C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20" name="Line 1749">
          <a:extLst>
            <a:ext uri="{FF2B5EF4-FFF2-40B4-BE49-F238E27FC236}">
              <a16:creationId xmlns:a16="http://schemas.microsoft.com/office/drawing/2014/main" id="{E2852D83-754B-429A-BC56-22A873F872C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21" name="Line 1750">
          <a:extLst>
            <a:ext uri="{FF2B5EF4-FFF2-40B4-BE49-F238E27FC236}">
              <a16:creationId xmlns:a16="http://schemas.microsoft.com/office/drawing/2014/main" id="{ACEB4CEA-E32F-4F86-B57F-740F3DA6C1F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22" name="Line 1751">
          <a:extLst>
            <a:ext uri="{FF2B5EF4-FFF2-40B4-BE49-F238E27FC236}">
              <a16:creationId xmlns:a16="http://schemas.microsoft.com/office/drawing/2014/main" id="{0B8A4A67-D85C-43C0-81DD-07E1EA8C6A4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23" name="Line 1752">
          <a:extLst>
            <a:ext uri="{FF2B5EF4-FFF2-40B4-BE49-F238E27FC236}">
              <a16:creationId xmlns:a16="http://schemas.microsoft.com/office/drawing/2014/main" id="{B3778801-6930-4DAE-BC53-D0D28BE6F16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24" name="Line 1753">
          <a:extLst>
            <a:ext uri="{FF2B5EF4-FFF2-40B4-BE49-F238E27FC236}">
              <a16:creationId xmlns:a16="http://schemas.microsoft.com/office/drawing/2014/main" id="{9D0F2795-BA02-439D-A2CB-CA74ADFFE2D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25" name="Line 1754">
          <a:extLst>
            <a:ext uri="{FF2B5EF4-FFF2-40B4-BE49-F238E27FC236}">
              <a16:creationId xmlns:a16="http://schemas.microsoft.com/office/drawing/2014/main" id="{590E20EC-3907-43E7-A113-B44BD090E2B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26" name="Line 1755">
          <a:extLst>
            <a:ext uri="{FF2B5EF4-FFF2-40B4-BE49-F238E27FC236}">
              <a16:creationId xmlns:a16="http://schemas.microsoft.com/office/drawing/2014/main" id="{9DE9BE0E-DFAD-421D-AE54-2A9F157EBF3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27" name="Line 1756">
          <a:extLst>
            <a:ext uri="{FF2B5EF4-FFF2-40B4-BE49-F238E27FC236}">
              <a16:creationId xmlns:a16="http://schemas.microsoft.com/office/drawing/2014/main" id="{39B5CA6B-0DE2-4E6C-ADC4-16479935601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28" name="Line 1743">
          <a:extLst>
            <a:ext uri="{FF2B5EF4-FFF2-40B4-BE49-F238E27FC236}">
              <a16:creationId xmlns:a16="http://schemas.microsoft.com/office/drawing/2014/main" id="{939F9A80-2B65-4CC3-870C-982E8F4EAC2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29" name="Line 1744">
          <a:extLst>
            <a:ext uri="{FF2B5EF4-FFF2-40B4-BE49-F238E27FC236}">
              <a16:creationId xmlns:a16="http://schemas.microsoft.com/office/drawing/2014/main" id="{53893E65-842C-484B-AD6C-54FE5BCEB4F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30" name="Line 1745">
          <a:extLst>
            <a:ext uri="{FF2B5EF4-FFF2-40B4-BE49-F238E27FC236}">
              <a16:creationId xmlns:a16="http://schemas.microsoft.com/office/drawing/2014/main" id="{70C74562-42A9-4939-A770-0883DB7BB76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31" name="Line 1746">
          <a:extLst>
            <a:ext uri="{FF2B5EF4-FFF2-40B4-BE49-F238E27FC236}">
              <a16:creationId xmlns:a16="http://schemas.microsoft.com/office/drawing/2014/main" id="{8C7036B8-2D57-4332-BF3D-24378589CC7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32" name="Line 1747">
          <a:extLst>
            <a:ext uri="{FF2B5EF4-FFF2-40B4-BE49-F238E27FC236}">
              <a16:creationId xmlns:a16="http://schemas.microsoft.com/office/drawing/2014/main" id="{74327F85-6F47-4C8C-92C1-F641D7DAC77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33" name="Line 1748">
          <a:extLst>
            <a:ext uri="{FF2B5EF4-FFF2-40B4-BE49-F238E27FC236}">
              <a16:creationId xmlns:a16="http://schemas.microsoft.com/office/drawing/2014/main" id="{A097BD3F-DBED-48CA-B7B7-B9E8990E6B0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34" name="Line 1749">
          <a:extLst>
            <a:ext uri="{FF2B5EF4-FFF2-40B4-BE49-F238E27FC236}">
              <a16:creationId xmlns:a16="http://schemas.microsoft.com/office/drawing/2014/main" id="{7F23CE65-391B-4418-BBF6-01855CCC504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35" name="Line 1750">
          <a:extLst>
            <a:ext uri="{FF2B5EF4-FFF2-40B4-BE49-F238E27FC236}">
              <a16:creationId xmlns:a16="http://schemas.microsoft.com/office/drawing/2014/main" id="{8B7AA94A-EA75-418B-BBE9-A62B63AF0E4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36" name="Line 1751">
          <a:extLst>
            <a:ext uri="{FF2B5EF4-FFF2-40B4-BE49-F238E27FC236}">
              <a16:creationId xmlns:a16="http://schemas.microsoft.com/office/drawing/2014/main" id="{0DD3C1BB-CD6D-4E33-8DA4-0C05C172AB8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37" name="Line 1752">
          <a:extLst>
            <a:ext uri="{FF2B5EF4-FFF2-40B4-BE49-F238E27FC236}">
              <a16:creationId xmlns:a16="http://schemas.microsoft.com/office/drawing/2014/main" id="{71DD60FC-5A0B-4089-BBF0-3D49EF820EB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38" name="Line 1753">
          <a:extLst>
            <a:ext uri="{FF2B5EF4-FFF2-40B4-BE49-F238E27FC236}">
              <a16:creationId xmlns:a16="http://schemas.microsoft.com/office/drawing/2014/main" id="{229FC967-3A9C-41FD-9A42-98ECBA8ABB6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39" name="Line 1754">
          <a:extLst>
            <a:ext uri="{FF2B5EF4-FFF2-40B4-BE49-F238E27FC236}">
              <a16:creationId xmlns:a16="http://schemas.microsoft.com/office/drawing/2014/main" id="{5693354E-B9C9-4426-A33E-BD0FC1F54BA6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40" name="Line 1755">
          <a:extLst>
            <a:ext uri="{FF2B5EF4-FFF2-40B4-BE49-F238E27FC236}">
              <a16:creationId xmlns:a16="http://schemas.microsoft.com/office/drawing/2014/main" id="{8FDE6CC5-2E9A-40CC-AEE2-F0A6C219CA1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41" name="Line 1756">
          <a:extLst>
            <a:ext uri="{FF2B5EF4-FFF2-40B4-BE49-F238E27FC236}">
              <a16:creationId xmlns:a16="http://schemas.microsoft.com/office/drawing/2014/main" id="{2318B146-C3EE-4A4B-B857-ACAD13FE65F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42" name="Line 1743">
          <a:extLst>
            <a:ext uri="{FF2B5EF4-FFF2-40B4-BE49-F238E27FC236}">
              <a16:creationId xmlns:a16="http://schemas.microsoft.com/office/drawing/2014/main" id="{9896FC83-F08C-4E65-9E0F-F63BCE540B4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43" name="Line 1744">
          <a:extLst>
            <a:ext uri="{FF2B5EF4-FFF2-40B4-BE49-F238E27FC236}">
              <a16:creationId xmlns:a16="http://schemas.microsoft.com/office/drawing/2014/main" id="{492EF191-C211-4AFB-B44D-245478EB90E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44" name="Line 1745">
          <a:extLst>
            <a:ext uri="{FF2B5EF4-FFF2-40B4-BE49-F238E27FC236}">
              <a16:creationId xmlns:a16="http://schemas.microsoft.com/office/drawing/2014/main" id="{1AABCC68-9192-45C3-9F73-64B08F34392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45" name="Line 1746">
          <a:extLst>
            <a:ext uri="{FF2B5EF4-FFF2-40B4-BE49-F238E27FC236}">
              <a16:creationId xmlns:a16="http://schemas.microsoft.com/office/drawing/2014/main" id="{C47E5E21-C734-45DF-A9D9-9EF0D457D21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46" name="Line 1747">
          <a:extLst>
            <a:ext uri="{FF2B5EF4-FFF2-40B4-BE49-F238E27FC236}">
              <a16:creationId xmlns:a16="http://schemas.microsoft.com/office/drawing/2014/main" id="{86B58F61-89D9-4895-BC58-653673AB18F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47" name="Line 1748">
          <a:extLst>
            <a:ext uri="{FF2B5EF4-FFF2-40B4-BE49-F238E27FC236}">
              <a16:creationId xmlns:a16="http://schemas.microsoft.com/office/drawing/2014/main" id="{E1DDE1FA-5C46-4ACF-B535-2625CBCB49E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48" name="Line 1749">
          <a:extLst>
            <a:ext uri="{FF2B5EF4-FFF2-40B4-BE49-F238E27FC236}">
              <a16:creationId xmlns:a16="http://schemas.microsoft.com/office/drawing/2014/main" id="{3C01191A-8B2E-41D1-973F-D305B22CE13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49" name="Line 1750">
          <a:extLst>
            <a:ext uri="{FF2B5EF4-FFF2-40B4-BE49-F238E27FC236}">
              <a16:creationId xmlns:a16="http://schemas.microsoft.com/office/drawing/2014/main" id="{E5D41176-A702-4912-99E3-49033E71D39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50" name="Line 1751">
          <a:extLst>
            <a:ext uri="{FF2B5EF4-FFF2-40B4-BE49-F238E27FC236}">
              <a16:creationId xmlns:a16="http://schemas.microsoft.com/office/drawing/2014/main" id="{BC053BBC-79CB-4DC0-A7AA-5C908D98D7D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51" name="Line 1752">
          <a:extLst>
            <a:ext uri="{FF2B5EF4-FFF2-40B4-BE49-F238E27FC236}">
              <a16:creationId xmlns:a16="http://schemas.microsoft.com/office/drawing/2014/main" id="{AE0C8DD5-3544-4D96-A9D6-47D8F5518D5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52" name="Line 1753">
          <a:extLst>
            <a:ext uri="{FF2B5EF4-FFF2-40B4-BE49-F238E27FC236}">
              <a16:creationId xmlns:a16="http://schemas.microsoft.com/office/drawing/2014/main" id="{5E36DE3C-F7FF-4665-B2B7-51D05AAC2B3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53" name="Line 1754">
          <a:extLst>
            <a:ext uri="{FF2B5EF4-FFF2-40B4-BE49-F238E27FC236}">
              <a16:creationId xmlns:a16="http://schemas.microsoft.com/office/drawing/2014/main" id="{F86D17A9-9EEA-4477-AFF1-6C1513C5CD8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54" name="Line 1755">
          <a:extLst>
            <a:ext uri="{FF2B5EF4-FFF2-40B4-BE49-F238E27FC236}">
              <a16:creationId xmlns:a16="http://schemas.microsoft.com/office/drawing/2014/main" id="{DD48EAFC-9B92-46CC-9CBB-F87DC8D48D8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55" name="Line 1756">
          <a:extLst>
            <a:ext uri="{FF2B5EF4-FFF2-40B4-BE49-F238E27FC236}">
              <a16:creationId xmlns:a16="http://schemas.microsoft.com/office/drawing/2014/main" id="{D6149FA4-6E52-44D6-992C-27BB47ED5A8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56" name="Line 1743">
          <a:extLst>
            <a:ext uri="{FF2B5EF4-FFF2-40B4-BE49-F238E27FC236}">
              <a16:creationId xmlns:a16="http://schemas.microsoft.com/office/drawing/2014/main" id="{00B402D1-DC35-4F52-8313-A217A2C5FB6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57" name="Line 1744">
          <a:extLst>
            <a:ext uri="{FF2B5EF4-FFF2-40B4-BE49-F238E27FC236}">
              <a16:creationId xmlns:a16="http://schemas.microsoft.com/office/drawing/2014/main" id="{D6332380-49F6-4155-8277-B6BCE680FD2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58" name="Line 1745">
          <a:extLst>
            <a:ext uri="{FF2B5EF4-FFF2-40B4-BE49-F238E27FC236}">
              <a16:creationId xmlns:a16="http://schemas.microsoft.com/office/drawing/2014/main" id="{71D648DF-C471-495C-8855-87A4CC5EAD2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59" name="Line 1746">
          <a:extLst>
            <a:ext uri="{FF2B5EF4-FFF2-40B4-BE49-F238E27FC236}">
              <a16:creationId xmlns:a16="http://schemas.microsoft.com/office/drawing/2014/main" id="{576FE73A-A943-4DAA-B163-3CDBCF3294B9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60" name="Line 1747">
          <a:extLst>
            <a:ext uri="{FF2B5EF4-FFF2-40B4-BE49-F238E27FC236}">
              <a16:creationId xmlns:a16="http://schemas.microsoft.com/office/drawing/2014/main" id="{F95D074B-DE61-4819-8B3C-50355A98F3F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61" name="Line 1748">
          <a:extLst>
            <a:ext uri="{FF2B5EF4-FFF2-40B4-BE49-F238E27FC236}">
              <a16:creationId xmlns:a16="http://schemas.microsoft.com/office/drawing/2014/main" id="{76E34031-EAB8-40A4-8339-01C82FCC3711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62" name="Line 1749">
          <a:extLst>
            <a:ext uri="{FF2B5EF4-FFF2-40B4-BE49-F238E27FC236}">
              <a16:creationId xmlns:a16="http://schemas.microsoft.com/office/drawing/2014/main" id="{FC920794-32BA-4214-A9A9-E65D860753E8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63" name="Line 1750">
          <a:extLst>
            <a:ext uri="{FF2B5EF4-FFF2-40B4-BE49-F238E27FC236}">
              <a16:creationId xmlns:a16="http://schemas.microsoft.com/office/drawing/2014/main" id="{0CA90004-EBFC-4D5E-8D43-F2A6E4BC32E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64" name="Line 1751">
          <a:extLst>
            <a:ext uri="{FF2B5EF4-FFF2-40B4-BE49-F238E27FC236}">
              <a16:creationId xmlns:a16="http://schemas.microsoft.com/office/drawing/2014/main" id="{880D0E38-314F-4BE9-A153-0CC8045B25CA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65" name="Line 1752">
          <a:extLst>
            <a:ext uri="{FF2B5EF4-FFF2-40B4-BE49-F238E27FC236}">
              <a16:creationId xmlns:a16="http://schemas.microsoft.com/office/drawing/2014/main" id="{4B34C720-D916-420A-8083-70AF6DB86052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66" name="Line 1753">
          <a:extLst>
            <a:ext uri="{FF2B5EF4-FFF2-40B4-BE49-F238E27FC236}">
              <a16:creationId xmlns:a16="http://schemas.microsoft.com/office/drawing/2014/main" id="{F2110C3E-E84C-47F6-A538-3FDA47D21180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67" name="Line 1754">
          <a:extLst>
            <a:ext uri="{FF2B5EF4-FFF2-40B4-BE49-F238E27FC236}">
              <a16:creationId xmlns:a16="http://schemas.microsoft.com/office/drawing/2014/main" id="{D5E4EA44-29B2-48D5-82C2-E91FCAA78CE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68" name="Line 1755">
          <a:extLst>
            <a:ext uri="{FF2B5EF4-FFF2-40B4-BE49-F238E27FC236}">
              <a16:creationId xmlns:a16="http://schemas.microsoft.com/office/drawing/2014/main" id="{AAC9822D-340D-420D-9A3F-30735EE7D34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69" name="Line 1756">
          <a:extLst>
            <a:ext uri="{FF2B5EF4-FFF2-40B4-BE49-F238E27FC236}">
              <a16:creationId xmlns:a16="http://schemas.microsoft.com/office/drawing/2014/main" id="{979AD3A5-07B4-44DE-AB6C-2332908FF2A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70" name="Line 1743">
          <a:extLst>
            <a:ext uri="{FF2B5EF4-FFF2-40B4-BE49-F238E27FC236}">
              <a16:creationId xmlns:a16="http://schemas.microsoft.com/office/drawing/2014/main" id="{5D4128B7-8A7D-4555-A95C-D7EBBB0B6284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71" name="Line 1744">
          <a:extLst>
            <a:ext uri="{FF2B5EF4-FFF2-40B4-BE49-F238E27FC236}">
              <a16:creationId xmlns:a16="http://schemas.microsoft.com/office/drawing/2014/main" id="{D6114DA6-48B6-4B73-BF25-86F9673A5047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72" name="Line 1745">
          <a:extLst>
            <a:ext uri="{FF2B5EF4-FFF2-40B4-BE49-F238E27FC236}">
              <a16:creationId xmlns:a16="http://schemas.microsoft.com/office/drawing/2014/main" id="{8FD4B958-3F6C-47B4-9E1E-7078E96A32D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73" name="Line 1746">
          <a:extLst>
            <a:ext uri="{FF2B5EF4-FFF2-40B4-BE49-F238E27FC236}">
              <a16:creationId xmlns:a16="http://schemas.microsoft.com/office/drawing/2014/main" id="{2D9A5309-9BB1-4A18-9DB0-E0C79840926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74" name="Line 1747">
          <a:extLst>
            <a:ext uri="{FF2B5EF4-FFF2-40B4-BE49-F238E27FC236}">
              <a16:creationId xmlns:a16="http://schemas.microsoft.com/office/drawing/2014/main" id="{6B21DB54-2E26-4E2B-88DE-0069C5F9A9AB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75" name="Line 1748">
          <a:extLst>
            <a:ext uri="{FF2B5EF4-FFF2-40B4-BE49-F238E27FC236}">
              <a16:creationId xmlns:a16="http://schemas.microsoft.com/office/drawing/2014/main" id="{94D9E54B-8E24-495E-8522-6E213447FEC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76" name="Line 1749">
          <a:extLst>
            <a:ext uri="{FF2B5EF4-FFF2-40B4-BE49-F238E27FC236}">
              <a16:creationId xmlns:a16="http://schemas.microsoft.com/office/drawing/2014/main" id="{4B52142A-E080-45C2-808B-5BB1E30607BE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77" name="Line 1750">
          <a:extLst>
            <a:ext uri="{FF2B5EF4-FFF2-40B4-BE49-F238E27FC236}">
              <a16:creationId xmlns:a16="http://schemas.microsoft.com/office/drawing/2014/main" id="{8C5F6173-900A-437B-A6B2-BA76D140ADE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78" name="Line 1751">
          <a:extLst>
            <a:ext uri="{FF2B5EF4-FFF2-40B4-BE49-F238E27FC236}">
              <a16:creationId xmlns:a16="http://schemas.microsoft.com/office/drawing/2014/main" id="{1FD484EC-098A-4EEA-A3BE-734AEA25E153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79" name="Line 1752">
          <a:extLst>
            <a:ext uri="{FF2B5EF4-FFF2-40B4-BE49-F238E27FC236}">
              <a16:creationId xmlns:a16="http://schemas.microsoft.com/office/drawing/2014/main" id="{586A6D75-E7A8-4B96-A622-7006AC6171A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80" name="Line 1753">
          <a:extLst>
            <a:ext uri="{FF2B5EF4-FFF2-40B4-BE49-F238E27FC236}">
              <a16:creationId xmlns:a16="http://schemas.microsoft.com/office/drawing/2014/main" id="{3934B6B7-B0BA-4009-AB52-979D2393E095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81" name="Line 1754">
          <a:extLst>
            <a:ext uri="{FF2B5EF4-FFF2-40B4-BE49-F238E27FC236}">
              <a16:creationId xmlns:a16="http://schemas.microsoft.com/office/drawing/2014/main" id="{7795CBC2-4350-4CB3-8D52-4D5DF3D690DD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82" name="Line 1755">
          <a:extLst>
            <a:ext uri="{FF2B5EF4-FFF2-40B4-BE49-F238E27FC236}">
              <a16:creationId xmlns:a16="http://schemas.microsoft.com/office/drawing/2014/main" id="{42D94215-0747-45B1-A88E-7D612AB2F02C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983" name="Line 1756">
          <a:extLst>
            <a:ext uri="{FF2B5EF4-FFF2-40B4-BE49-F238E27FC236}">
              <a16:creationId xmlns:a16="http://schemas.microsoft.com/office/drawing/2014/main" id="{16FA6EC2-C53D-4D18-A87D-3DA4351E7A7F}"/>
            </a:ext>
          </a:extLst>
        </xdr:cNvPr>
        <xdr:cNvSpPr>
          <a:spLocks noChangeShapeType="1"/>
        </xdr:cNvSpPr>
      </xdr:nvSpPr>
      <xdr:spPr bwMode="auto">
        <a:xfrm>
          <a:off x="5772150" y="1118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84" name="Line 1743">
          <a:extLst>
            <a:ext uri="{FF2B5EF4-FFF2-40B4-BE49-F238E27FC236}">
              <a16:creationId xmlns:a16="http://schemas.microsoft.com/office/drawing/2014/main" id="{2F2E667E-C2D6-4E4C-A29C-71BD56F9C56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85" name="Line 1744">
          <a:extLst>
            <a:ext uri="{FF2B5EF4-FFF2-40B4-BE49-F238E27FC236}">
              <a16:creationId xmlns:a16="http://schemas.microsoft.com/office/drawing/2014/main" id="{0FEB9D29-182D-468A-8B8A-08CC5BB4AA1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86" name="Line 1745">
          <a:extLst>
            <a:ext uri="{FF2B5EF4-FFF2-40B4-BE49-F238E27FC236}">
              <a16:creationId xmlns:a16="http://schemas.microsoft.com/office/drawing/2014/main" id="{C3D0205C-6D4A-42DF-9611-A9F0792AF15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87" name="Line 1746">
          <a:extLst>
            <a:ext uri="{FF2B5EF4-FFF2-40B4-BE49-F238E27FC236}">
              <a16:creationId xmlns:a16="http://schemas.microsoft.com/office/drawing/2014/main" id="{A10F8040-CF99-43E6-8D8C-05887914C45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88" name="Line 1747">
          <a:extLst>
            <a:ext uri="{FF2B5EF4-FFF2-40B4-BE49-F238E27FC236}">
              <a16:creationId xmlns:a16="http://schemas.microsoft.com/office/drawing/2014/main" id="{56F2FB25-6A47-4662-9653-8777EEEFFFE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89" name="Line 1748">
          <a:extLst>
            <a:ext uri="{FF2B5EF4-FFF2-40B4-BE49-F238E27FC236}">
              <a16:creationId xmlns:a16="http://schemas.microsoft.com/office/drawing/2014/main" id="{82978612-DE24-4B52-B264-3CAABF3E4A1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0" name="Line 1749">
          <a:extLst>
            <a:ext uri="{FF2B5EF4-FFF2-40B4-BE49-F238E27FC236}">
              <a16:creationId xmlns:a16="http://schemas.microsoft.com/office/drawing/2014/main" id="{6A0C8837-7EF7-4667-943B-4D1CE3C62E7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1" name="Line 1750">
          <a:extLst>
            <a:ext uri="{FF2B5EF4-FFF2-40B4-BE49-F238E27FC236}">
              <a16:creationId xmlns:a16="http://schemas.microsoft.com/office/drawing/2014/main" id="{852040DB-8B65-47EE-AC8B-841CD715AA3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2" name="Line 1751">
          <a:extLst>
            <a:ext uri="{FF2B5EF4-FFF2-40B4-BE49-F238E27FC236}">
              <a16:creationId xmlns:a16="http://schemas.microsoft.com/office/drawing/2014/main" id="{1E069EA2-4C89-4FE0-A078-5B6121BF073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3" name="Line 1752">
          <a:extLst>
            <a:ext uri="{FF2B5EF4-FFF2-40B4-BE49-F238E27FC236}">
              <a16:creationId xmlns:a16="http://schemas.microsoft.com/office/drawing/2014/main" id="{615FA381-9952-4FC5-8BB2-E5EB6A95A71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4" name="Line 1753">
          <a:extLst>
            <a:ext uri="{FF2B5EF4-FFF2-40B4-BE49-F238E27FC236}">
              <a16:creationId xmlns:a16="http://schemas.microsoft.com/office/drawing/2014/main" id="{ABBEAF57-B672-48EC-9960-FCDC683F04D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5" name="Line 1754">
          <a:extLst>
            <a:ext uri="{FF2B5EF4-FFF2-40B4-BE49-F238E27FC236}">
              <a16:creationId xmlns:a16="http://schemas.microsoft.com/office/drawing/2014/main" id="{9F62C6A2-C59C-4504-984C-FD0601CC15C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6" name="Line 1755">
          <a:extLst>
            <a:ext uri="{FF2B5EF4-FFF2-40B4-BE49-F238E27FC236}">
              <a16:creationId xmlns:a16="http://schemas.microsoft.com/office/drawing/2014/main" id="{EA1A551A-A529-4836-860E-495175A4223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7" name="Line 1756">
          <a:extLst>
            <a:ext uri="{FF2B5EF4-FFF2-40B4-BE49-F238E27FC236}">
              <a16:creationId xmlns:a16="http://schemas.microsoft.com/office/drawing/2014/main" id="{C7993B4F-4736-4C3E-B0B1-475C96201B5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8" name="Line 1743">
          <a:extLst>
            <a:ext uri="{FF2B5EF4-FFF2-40B4-BE49-F238E27FC236}">
              <a16:creationId xmlns:a16="http://schemas.microsoft.com/office/drawing/2014/main" id="{05F166D3-D416-4CF2-880E-AB655EACE00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999" name="Line 1744">
          <a:extLst>
            <a:ext uri="{FF2B5EF4-FFF2-40B4-BE49-F238E27FC236}">
              <a16:creationId xmlns:a16="http://schemas.microsoft.com/office/drawing/2014/main" id="{67DB6511-AC8A-4795-A304-7ECF9FF2EB4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0" name="Line 1745">
          <a:extLst>
            <a:ext uri="{FF2B5EF4-FFF2-40B4-BE49-F238E27FC236}">
              <a16:creationId xmlns:a16="http://schemas.microsoft.com/office/drawing/2014/main" id="{AD9AA0D6-5A64-43EA-B67E-ED3FCD22F20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1" name="Line 1746">
          <a:extLst>
            <a:ext uri="{FF2B5EF4-FFF2-40B4-BE49-F238E27FC236}">
              <a16:creationId xmlns:a16="http://schemas.microsoft.com/office/drawing/2014/main" id="{CF3A31A0-B48C-459B-93EA-220D1EA9C77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2" name="Line 1747">
          <a:extLst>
            <a:ext uri="{FF2B5EF4-FFF2-40B4-BE49-F238E27FC236}">
              <a16:creationId xmlns:a16="http://schemas.microsoft.com/office/drawing/2014/main" id="{A7772872-4266-4EFB-9EAB-CE92D1E6471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3" name="Line 1748">
          <a:extLst>
            <a:ext uri="{FF2B5EF4-FFF2-40B4-BE49-F238E27FC236}">
              <a16:creationId xmlns:a16="http://schemas.microsoft.com/office/drawing/2014/main" id="{F6AC096C-5DD6-495B-90A7-C4F0E0E225A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4" name="Line 1749">
          <a:extLst>
            <a:ext uri="{FF2B5EF4-FFF2-40B4-BE49-F238E27FC236}">
              <a16:creationId xmlns:a16="http://schemas.microsoft.com/office/drawing/2014/main" id="{0F29455A-0445-491B-BC04-37D880A473D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5" name="Line 1750">
          <a:extLst>
            <a:ext uri="{FF2B5EF4-FFF2-40B4-BE49-F238E27FC236}">
              <a16:creationId xmlns:a16="http://schemas.microsoft.com/office/drawing/2014/main" id="{46C85DAA-36FB-439F-93D4-85F58A9A3A9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6" name="Line 1751">
          <a:extLst>
            <a:ext uri="{FF2B5EF4-FFF2-40B4-BE49-F238E27FC236}">
              <a16:creationId xmlns:a16="http://schemas.microsoft.com/office/drawing/2014/main" id="{33E21F0E-8C8D-42C8-B534-5E95300FF8A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7" name="Line 1752">
          <a:extLst>
            <a:ext uri="{FF2B5EF4-FFF2-40B4-BE49-F238E27FC236}">
              <a16:creationId xmlns:a16="http://schemas.microsoft.com/office/drawing/2014/main" id="{45305670-32CD-4FFE-8F74-43A246DA3E1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8" name="Line 1753">
          <a:extLst>
            <a:ext uri="{FF2B5EF4-FFF2-40B4-BE49-F238E27FC236}">
              <a16:creationId xmlns:a16="http://schemas.microsoft.com/office/drawing/2014/main" id="{4097BFFE-4F4F-4754-8477-D68C4890846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09" name="Line 1754">
          <a:extLst>
            <a:ext uri="{FF2B5EF4-FFF2-40B4-BE49-F238E27FC236}">
              <a16:creationId xmlns:a16="http://schemas.microsoft.com/office/drawing/2014/main" id="{83860C62-EF26-4888-B2B3-DCF44E03113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0" name="Line 1755">
          <a:extLst>
            <a:ext uri="{FF2B5EF4-FFF2-40B4-BE49-F238E27FC236}">
              <a16:creationId xmlns:a16="http://schemas.microsoft.com/office/drawing/2014/main" id="{44A040FE-65B8-43F3-8714-3DD48968548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1" name="Line 1756">
          <a:extLst>
            <a:ext uri="{FF2B5EF4-FFF2-40B4-BE49-F238E27FC236}">
              <a16:creationId xmlns:a16="http://schemas.microsoft.com/office/drawing/2014/main" id="{29B4B161-3D73-4B66-B6E9-2F10567F6F8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2" name="Line 1743">
          <a:extLst>
            <a:ext uri="{FF2B5EF4-FFF2-40B4-BE49-F238E27FC236}">
              <a16:creationId xmlns:a16="http://schemas.microsoft.com/office/drawing/2014/main" id="{CB2D6166-6E2F-40E7-90B8-0D718F20C7F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3" name="Line 1744">
          <a:extLst>
            <a:ext uri="{FF2B5EF4-FFF2-40B4-BE49-F238E27FC236}">
              <a16:creationId xmlns:a16="http://schemas.microsoft.com/office/drawing/2014/main" id="{0AE1FEC2-885E-499A-BC47-B68D28FEE40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4" name="Line 1745">
          <a:extLst>
            <a:ext uri="{FF2B5EF4-FFF2-40B4-BE49-F238E27FC236}">
              <a16:creationId xmlns:a16="http://schemas.microsoft.com/office/drawing/2014/main" id="{6714B779-BCEA-423C-8E37-1F31114EA09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5" name="Line 1746">
          <a:extLst>
            <a:ext uri="{FF2B5EF4-FFF2-40B4-BE49-F238E27FC236}">
              <a16:creationId xmlns:a16="http://schemas.microsoft.com/office/drawing/2014/main" id="{049C9F7D-E4AB-41AB-BD80-BB272C2E5C5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6" name="Line 1747">
          <a:extLst>
            <a:ext uri="{FF2B5EF4-FFF2-40B4-BE49-F238E27FC236}">
              <a16:creationId xmlns:a16="http://schemas.microsoft.com/office/drawing/2014/main" id="{133759CB-AB1F-4B94-AFA1-351F111E9A0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7" name="Line 1748">
          <a:extLst>
            <a:ext uri="{FF2B5EF4-FFF2-40B4-BE49-F238E27FC236}">
              <a16:creationId xmlns:a16="http://schemas.microsoft.com/office/drawing/2014/main" id="{55B8168E-0C2C-4774-8F5D-901E4F871FF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8" name="Line 1749">
          <a:extLst>
            <a:ext uri="{FF2B5EF4-FFF2-40B4-BE49-F238E27FC236}">
              <a16:creationId xmlns:a16="http://schemas.microsoft.com/office/drawing/2014/main" id="{8909DF21-DC08-4F11-B808-293DA7B709F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19" name="Line 1750">
          <a:extLst>
            <a:ext uri="{FF2B5EF4-FFF2-40B4-BE49-F238E27FC236}">
              <a16:creationId xmlns:a16="http://schemas.microsoft.com/office/drawing/2014/main" id="{70E13B01-E200-46D2-9C51-9D7152C1676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0" name="Line 1751">
          <a:extLst>
            <a:ext uri="{FF2B5EF4-FFF2-40B4-BE49-F238E27FC236}">
              <a16:creationId xmlns:a16="http://schemas.microsoft.com/office/drawing/2014/main" id="{45B2A4D0-BBA0-4CBD-BD2F-58D98E80DBB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1" name="Line 1752">
          <a:extLst>
            <a:ext uri="{FF2B5EF4-FFF2-40B4-BE49-F238E27FC236}">
              <a16:creationId xmlns:a16="http://schemas.microsoft.com/office/drawing/2014/main" id="{874A89F4-E61F-492F-BE18-FC331913DB3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2" name="Line 1753">
          <a:extLst>
            <a:ext uri="{FF2B5EF4-FFF2-40B4-BE49-F238E27FC236}">
              <a16:creationId xmlns:a16="http://schemas.microsoft.com/office/drawing/2014/main" id="{184C2672-D08D-410C-AA82-8ABF2DCA8A2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3" name="Line 1754">
          <a:extLst>
            <a:ext uri="{FF2B5EF4-FFF2-40B4-BE49-F238E27FC236}">
              <a16:creationId xmlns:a16="http://schemas.microsoft.com/office/drawing/2014/main" id="{CF9B3ED8-CA22-48C4-89D9-54A2200D82D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4" name="Line 1755">
          <a:extLst>
            <a:ext uri="{FF2B5EF4-FFF2-40B4-BE49-F238E27FC236}">
              <a16:creationId xmlns:a16="http://schemas.microsoft.com/office/drawing/2014/main" id="{A4EA1FDD-7624-417F-9AFF-33DFC874796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5" name="Line 1756">
          <a:extLst>
            <a:ext uri="{FF2B5EF4-FFF2-40B4-BE49-F238E27FC236}">
              <a16:creationId xmlns:a16="http://schemas.microsoft.com/office/drawing/2014/main" id="{CFC816AE-114C-44E5-B958-41D01881E93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6" name="Line 1743">
          <a:extLst>
            <a:ext uri="{FF2B5EF4-FFF2-40B4-BE49-F238E27FC236}">
              <a16:creationId xmlns:a16="http://schemas.microsoft.com/office/drawing/2014/main" id="{D22EBC69-2E3C-4B7E-9033-6F01AE6B090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7" name="Line 1744">
          <a:extLst>
            <a:ext uri="{FF2B5EF4-FFF2-40B4-BE49-F238E27FC236}">
              <a16:creationId xmlns:a16="http://schemas.microsoft.com/office/drawing/2014/main" id="{DBC36E27-8F01-451C-AC1C-EF98F76631E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8" name="Line 1745">
          <a:extLst>
            <a:ext uri="{FF2B5EF4-FFF2-40B4-BE49-F238E27FC236}">
              <a16:creationId xmlns:a16="http://schemas.microsoft.com/office/drawing/2014/main" id="{F78A64E3-7FDC-45EB-BB3F-49FABA0F38E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29" name="Line 1746">
          <a:extLst>
            <a:ext uri="{FF2B5EF4-FFF2-40B4-BE49-F238E27FC236}">
              <a16:creationId xmlns:a16="http://schemas.microsoft.com/office/drawing/2014/main" id="{4DD733ED-E5DB-4EB3-B6AD-D5F45A4D859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0" name="Line 1747">
          <a:extLst>
            <a:ext uri="{FF2B5EF4-FFF2-40B4-BE49-F238E27FC236}">
              <a16:creationId xmlns:a16="http://schemas.microsoft.com/office/drawing/2014/main" id="{53B125B2-E0F0-4806-8483-14986DCF240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1" name="Line 1748">
          <a:extLst>
            <a:ext uri="{FF2B5EF4-FFF2-40B4-BE49-F238E27FC236}">
              <a16:creationId xmlns:a16="http://schemas.microsoft.com/office/drawing/2014/main" id="{EC170FEA-AF4E-4665-B89A-0DBDC6D7007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2" name="Line 1749">
          <a:extLst>
            <a:ext uri="{FF2B5EF4-FFF2-40B4-BE49-F238E27FC236}">
              <a16:creationId xmlns:a16="http://schemas.microsoft.com/office/drawing/2014/main" id="{63A40346-1DEA-4F8D-9584-BA5B6988908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3" name="Line 1750">
          <a:extLst>
            <a:ext uri="{FF2B5EF4-FFF2-40B4-BE49-F238E27FC236}">
              <a16:creationId xmlns:a16="http://schemas.microsoft.com/office/drawing/2014/main" id="{94C139A1-4573-4156-86E8-4BBB8E9B294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4" name="Line 1751">
          <a:extLst>
            <a:ext uri="{FF2B5EF4-FFF2-40B4-BE49-F238E27FC236}">
              <a16:creationId xmlns:a16="http://schemas.microsoft.com/office/drawing/2014/main" id="{D557A992-5925-47FA-871D-9A4D4802AC1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5" name="Line 1752">
          <a:extLst>
            <a:ext uri="{FF2B5EF4-FFF2-40B4-BE49-F238E27FC236}">
              <a16:creationId xmlns:a16="http://schemas.microsoft.com/office/drawing/2014/main" id="{164983B6-9194-48B7-8A81-594E5F7F00C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6" name="Line 1753">
          <a:extLst>
            <a:ext uri="{FF2B5EF4-FFF2-40B4-BE49-F238E27FC236}">
              <a16:creationId xmlns:a16="http://schemas.microsoft.com/office/drawing/2014/main" id="{611885EE-2327-44A8-A57E-4E37CD93386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7" name="Line 1754">
          <a:extLst>
            <a:ext uri="{FF2B5EF4-FFF2-40B4-BE49-F238E27FC236}">
              <a16:creationId xmlns:a16="http://schemas.microsoft.com/office/drawing/2014/main" id="{E3B78A23-3D66-404D-BBF6-405529ECE6D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8" name="Line 1755">
          <a:extLst>
            <a:ext uri="{FF2B5EF4-FFF2-40B4-BE49-F238E27FC236}">
              <a16:creationId xmlns:a16="http://schemas.microsoft.com/office/drawing/2014/main" id="{DF96ADE4-BA37-4BA1-B847-363962047F7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39" name="Line 1756">
          <a:extLst>
            <a:ext uri="{FF2B5EF4-FFF2-40B4-BE49-F238E27FC236}">
              <a16:creationId xmlns:a16="http://schemas.microsoft.com/office/drawing/2014/main" id="{CC58B693-C139-4E14-8214-9D8ABB0ED79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0" name="Line 1743">
          <a:extLst>
            <a:ext uri="{FF2B5EF4-FFF2-40B4-BE49-F238E27FC236}">
              <a16:creationId xmlns:a16="http://schemas.microsoft.com/office/drawing/2014/main" id="{F0A38550-BA4F-44CC-8ACD-8160BCF10DB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1" name="Line 1744">
          <a:extLst>
            <a:ext uri="{FF2B5EF4-FFF2-40B4-BE49-F238E27FC236}">
              <a16:creationId xmlns:a16="http://schemas.microsoft.com/office/drawing/2014/main" id="{21924EE7-5DF1-422A-8BB4-0099EC90B01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2" name="Line 1745">
          <a:extLst>
            <a:ext uri="{FF2B5EF4-FFF2-40B4-BE49-F238E27FC236}">
              <a16:creationId xmlns:a16="http://schemas.microsoft.com/office/drawing/2014/main" id="{8D2A32A8-F47B-41A9-8E06-EBE42F98C08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3" name="Line 1746">
          <a:extLst>
            <a:ext uri="{FF2B5EF4-FFF2-40B4-BE49-F238E27FC236}">
              <a16:creationId xmlns:a16="http://schemas.microsoft.com/office/drawing/2014/main" id="{9BA93139-A269-4F98-BD91-D1354470840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4" name="Line 1747">
          <a:extLst>
            <a:ext uri="{FF2B5EF4-FFF2-40B4-BE49-F238E27FC236}">
              <a16:creationId xmlns:a16="http://schemas.microsoft.com/office/drawing/2014/main" id="{2536804A-1626-4DF1-8CCB-2984BB07159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5" name="Line 1748">
          <a:extLst>
            <a:ext uri="{FF2B5EF4-FFF2-40B4-BE49-F238E27FC236}">
              <a16:creationId xmlns:a16="http://schemas.microsoft.com/office/drawing/2014/main" id="{5018736B-6BC6-4A8D-81AF-E0F437B3446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6" name="Line 1749">
          <a:extLst>
            <a:ext uri="{FF2B5EF4-FFF2-40B4-BE49-F238E27FC236}">
              <a16:creationId xmlns:a16="http://schemas.microsoft.com/office/drawing/2014/main" id="{BEB3DDB2-D4F3-4369-AC8D-6CD8DBCF118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7" name="Line 1750">
          <a:extLst>
            <a:ext uri="{FF2B5EF4-FFF2-40B4-BE49-F238E27FC236}">
              <a16:creationId xmlns:a16="http://schemas.microsoft.com/office/drawing/2014/main" id="{68A33D2F-F521-42B7-88B5-F85431C3491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8" name="Line 1751">
          <a:extLst>
            <a:ext uri="{FF2B5EF4-FFF2-40B4-BE49-F238E27FC236}">
              <a16:creationId xmlns:a16="http://schemas.microsoft.com/office/drawing/2014/main" id="{CA82A128-7308-444B-A2E4-F638359BDEC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49" name="Line 1752">
          <a:extLst>
            <a:ext uri="{FF2B5EF4-FFF2-40B4-BE49-F238E27FC236}">
              <a16:creationId xmlns:a16="http://schemas.microsoft.com/office/drawing/2014/main" id="{F58904E3-83B6-4495-9468-546D65456A8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0" name="Line 1753">
          <a:extLst>
            <a:ext uri="{FF2B5EF4-FFF2-40B4-BE49-F238E27FC236}">
              <a16:creationId xmlns:a16="http://schemas.microsoft.com/office/drawing/2014/main" id="{1C69E54B-0706-436F-9110-B8D9A5178CC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1" name="Line 1754">
          <a:extLst>
            <a:ext uri="{FF2B5EF4-FFF2-40B4-BE49-F238E27FC236}">
              <a16:creationId xmlns:a16="http://schemas.microsoft.com/office/drawing/2014/main" id="{0988499B-1F36-4BB4-8A5A-2644A936F1E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2" name="Line 1755">
          <a:extLst>
            <a:ext uri="{FF2B5EF4-FFF2-40B4-BE49-F238E27FC236}">
              <a16:creationId xmlns:a16="http://schemas.microsoft.com/office/drawing/2014/main" id="{DE987C80-8FE9-4E96-A4EF-452227EDA5E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3" name="Line 1756">
          <a:extLst>
            <a:ext uri="{FF2B5EF4-FFF2-40B4-BE49-F238E27FC236}">
              <a16:creationId xmlns:a16="http://schemas.microsoft.com/office/drawing/2014/main" id="{CE7B5E2D-07A3-4753-ABC8-E611A569004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4" name="Line 1743">
          <a:extLst>
            <a:ext uri="{FF2B5EF4-FFF2-40B4-BE49-F238E27FC236}">
              <a16:creationId xmlns:a16="http://schemas.microsoft.com/office/drawing/2014/main" id="{85A967AD-957A-4CD9-A0CA-984AA385566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5" name="Line 1744">
          <a:extLst>
            <a:ext uri="{FF2B5EF4-FFF2-40B4-BE49-F238E27FC236}">
              <a16:creationId xmlns:a16="http://schemas.microsoft.com/office/drawing/2014/main" id="{5EA70EBF-203F-4819-88C8-D259919D904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6" name="Line 1745">
          <a:extLst>
            <a:ext uri="{FF2B5EF4-FFF2-40B4-BE49-F238E27FC236}">
              <a16:creationId xmlns:a16="http://schemas.microsoft.com/office/drawing/2014/main" id="{DB2744B5-19AE-4536-AE19-42C3429C469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7" name="Line 1746">
          <a:extLst>
            <a:ext uri="{FF2B5EF4-FFF2-40B4-BE49-F238E27FC236}">
              <a16:creationId xmlns:a16="http://schemas.microsoft.com/office/drawing/2014/main" id="{047A3A79-E82B-4D81-9E33-52E0AAB8802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8" name="Line 1747">
          <a:extLst>
            <a:ext uri="{FF2B5EF4-FFF2-40B4-BE49-F238E27FC236}">
              <a16:creationId xmlns:a16="http://schemas.microsoft.com/office/drawing/2014/main" id="{4EE0749B-3B2A-4513-AD4F-BF8A1D5833F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59" name="Line 1748">
          <a:extLst>
            <a:ext uri="{FF2B5EF4-FFF2-40B4-BE49-F238E27FC236}">
              <a16:creationId xmlns:a16="http://schemas.microsoft.com/office/drawing/2014/main" id="{436B1FC3-974B-470C-B876-6AF384A5CBA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0" name="Line 1749">
          <a:extLst>
            <a:ext uri="{FF2B5EF4-FFF2-40B4-BE49-F238E27FC236}">
              <a16:creationId xmlns:a16="http://schemas.microsoft.com/office/drawing/2014/main" id="{E35B133A-488E-49D7-8821-884019270AF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1" name="Line 1750">
          <a:extLst>
            <a:ext uri="{FF2B5EF4-FFF2-40B4-BE49-F238E27FC236}">
              <a16:creationId xmlns:a16="http://schemas.microsoft.com/office/drawing/2014/main" id="{9570946C-C206-4879-841C-93169A72D59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2" name="Line 1751">
          <a:extLst>
            <a:ext uri="{FF2B5EF4-FFF2-40B4-BE49-F238E27FC236}">
              <a16:creationId xmlns:a16="http://schemas.microsoft.com/office/drawing/2014/main" id="{CE6C439A-1C92-403D-AE4D-71001F59A69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3" name="Line 1752">
          <a:extLst>
            <a:ext uri="{FF2B5EF4-FFF2-40B4-BE49-F238E27FC236}">
              <a16:creationId xmlns:a16="http://schemas.microsoft.com/office/drawing/2014/main" id="{ADDF268D-30AD-4717-8A54-7AFC2DC0E97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4" name="Line 1753">
          <a:extLst>
            <a:ext uri="{FF2B5EF4-FFF2-40B4-BE49-F238E27FC236}">
              <a16:creationId xmlns:a16="http://schemas.microsoft.com/office/drawing/2014/main" id="{7E25D40E-50F2-4428-832F-A3A8F0021DE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5" name="Line 1754">
          <a:extLst>
            <a:ext uri="{FF2B5EF4-FFF2-40B4-BE49-F238E27FC236}">
              <a16:creationId xmlns:a16="http://schemas.microsoft.com/office/drawing/2014/main" id="{5A3FCB78-58FB-4FD4-9A1C-1A15C260325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6" name="Line 1755">
          <a:extLst>
            <a:ext uri="{FF2B5EF4-FFF2-40B4-BE49-F238E27FC236}">
              <a16:creationId xmlns:a16="http://schemas.microsoft.com/office/drawing/2014/main" id="{B3BEC56E-71FA-4E1D-BE68-0BEEEBD98CB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7" name="Line 1756">
          <a:extLst>
            <a:ext uri="{FF2B5EF4-FFF2-40B4-BE49-F238E27FC236}">
              <a16:creationId xmlns:a16="http://schemas.microsoft.com/office/drawing/2014/main" id="{ADCECF0E-9F46-4BFD-B5A3-F13C327627C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8" name="Line 1743">
          <a:extLst>
            <a:ext uri="{FF2B5EF4-FFF2-40B4-BE49-F238E27FC236}">
              <a16:creationId xmlns:a16="http://schemas.microsoft.com/office/drawing/2014/main" id="{0EBCE3CB-AA6C-4DF9-8DF9-DFFF7112311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69" name="Line 1744">
          <a:extLst>
            <a:ext uri="{FF2B5EF4-FFF2-40B4-BE49-F238E27FC236}">
              <a16:creationId xmlns:a16="http://schemas.microsoft.com/office/drawing/2014/main" id="{17E244A8-733A-4992-837A-E4D77052D57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0" name="Line 1745">
          <a:extLst>
            <a:ext uri="{FF2B5EF4-FFF2-40B4-BE49-F238E27FC236}">
              <a16:creationId xmlns:a16="http://schemas.microsoft.com/office/drawing/2014/main" id="{A4D1B70A-C914-4086-9416-4EE86E67DA0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1" name="Line 1746">
          <a:extLst>
            <a:ext uri="{FF2B5EF4-FFF2-40B4-BE49-F238E27FC236}">
              <a16:creationId xmlns:a16="http://schemas.microsoft.com/office/drawing/2014/main" id="{01135006-A1AF-4D70-B8FE-B9DF4142684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2" name="Line 1747">
          <a:extLst>
            <a:ext uri="{FF2B5EF4-FFF2-40B4-BE49-F238E27FC236}">
              <a16:creationId xmlns:a16="http://schemas.microsoft.com/office/drawing/2014/main" id="{DA4C932A-2C97-46EE-998B-9F3CF90D951C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3" name="Line 1748">
          <a:extLst>
            <a:ext uri="{FF2B5EF4-FFF2-40B4-BE49-F238E27FC236}">
              <a16:creationId xmlns:a16="http://schemas.microsoft.com/office/drawing/2014/main" id="{6E654E04-5B52-4720-9EB0-A4132BE23D1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4" name="Line 1749">
          <a:extLst>
            <a:ext uri="{FF2B5EF4-FFF2-40B4-BE49-F238E27FC236}">
              <a16:creationId xmlns:a16="http://schemas.microsoft.com/office/drawing/2014/main" id="{A1F69E4E-6D72-4375-B849-3F063A1E713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5" name="Line 1750">
          <a:extLst>
            <a:ext uri="{FF2B5EF4-FFF2-40B4-BE49-F238E27FC236}">
              <a16:creationId xmlns:a16="http://schemas.microsoft.com/office/drawing/2014/main" id="{B9C59B35-056F-461C-ADDB-09F3E2F8429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6" name="Line 1751">
          <a:extLst>
            <a:ext uri="{FF2B5EF4-FFF2-40B4-BE49-F238E27FC236}">
              <a16:creationId xmlns:a16="http://schemas.microsoft.com/office/drawing/2014/main" id="{8E764E1E-096B-417E-8888-360A5318F7D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7" name="Line 1752">
          <a:extLst>
            <a:ext uri="{FF2B5EF4-FFF2-40B4-BE49-F238E27FC236}">
              <a16:creationId xmlns:a16="http://schemas.microsoft.com/office/drawing/2014/main" id="{6628ECDB-5E84-483C-A6AE-E72755AEC08A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8" name="Line 1753">
          <a:extLst>
            <a:ext uri="{FF2B5EF4-FFF2-40B4-BE49-F238E27FC236}">
              <a16:creationId xmlns:a16="http://schemas.microsoft.com/office/drawing/2014/main" id="{0C6681F1-23FE-4416-B157-4274EA61302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79" name="Line 1754">
          <a:extLst>
            <a:ext uri="{FF2B5EF4-FFF2-40B4-BE49-F238E27FC236}">
              <a16:creationId xmlns:a16="http://schemas.microsoft.com/office/drawing/2014/main" id="{71CCD141-7ACF-43AF-B2AD-7A70DB8D25C2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0" name="Line 1755">
          <a:extLst>
            <a:ext uri="{FF2B5EF4-FFF2-40B4-BE49-F238E27FC236}">
              <a16:creationId xmlns:a16="http://schemas.microsoft.com/office/drawing/2014/main" id="{B91F2CF1-F48E-4D39-9DCA-4B3DD435905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1" name="Line 1756">
          <a:extLst>
            <a:ext uri="{FF2B5EF4-FFF2-40B4-BE49-F238E27FC236}">
              <a16:creationId xmlns:a16="http://schemas.microsoft.com/office/drawing/2014/main" id="{117F1C66-68A7-4CF6-917A-B7274E650AB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2" name="Line 1743">
          <a:extLst>
            <a:ext uri="{FF2B5EF4-FFF2-40B4-BE49-F238E27FC236}">
              <a16:creationId xmlns:a16="http://schemas.microsoft.com/office/drawing/2014/main" id="{4B0EA65E-0638-4135-A72F-A282A03F310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3" name="Line 1744">
          <a:extLst>
            <a:ext uri="{FF2B5EF4-FFF2-40B4-BE49-F238E27FC236}">
              <a16:creationId xmlns:a16="http://schemas.microsoft.com/office/drawing/2014/main" id="{2CE9B551-81F9-4385-AAB5-8A32B73B5CC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4" name="Line 1745">
          <a:extLst>
            <a:ext uri="{FF2B5EF4-FFF2-40B4-BE49-F238E27FC236}">
              <a16:creationId xmlns:a16="http://schemas.microsoft.com/office/drawing/2014/main" id="{91A08AAD-A7B4-43D2-8982-87F430F10BD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5" name="Line 1746">
          <a:extLst>
            <a:ext uri="{FF2B5EF4-FFF2-40B4-BE49-F238E27FC236}">
              <a16:creationId xmlns:a16="http://schemas.microsoft.com/office/drawing/2014/main" id="{F8CF54A0-2CA5-4CC6-A556-11D1EF28372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6" name="Line 1747">
          <a:extLst>
            <a:ext uri="{FF2B5EF4-FFF2-40B4-BE49-F238E27FC236}">
              <a16:creationId xmlns:a16="http://schemas.microsoft.com/office/drawing/2014/main" id="{6C225559-6E17-453F-9452-D58EF8B36F9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7" name="Line 1748">
          <a:extLst>
            <a:ext uri="{FF2B5EF4-FFF2-40B4-BE49-F238E27FC236}">
              <a16:creationId xmlns:a16="http://schemas.microsoft.com/office/drawing/2014/main" id="{13EF95DA-3FAD-4710-A49B-33BC4653B8E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8" name="Line 1749">
          <a:extLst>
            <a:ext uri="{FF2B5EF4-FFF2-40B4-BE49-F238E27FC236}">
              <a16:creationId xmlns:a16="http://schemas.microsoft.com/office/drawing/2014/main" id="{2048A7B8-D279-4297-9569-44BD42E52B0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89" name="Line 1750">
          <a:extLst>
            <a:ext uri="{FF2B5EF4-FFF2-40B4-BE49-F238E27FC236}">
              <a16:creationId xmlns:a16="http://schemas.microsoft.com/office/drawing/2014/main" id="{104784B4-1EDB-4F92-8B0F-A092F9C1FDA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0" name="Line 1751">
          <a:extLst>
            <a:ext uri="{FF2B5EF4-FFF2-40B4-BE49-F238E27FC236}">
              <a16:creationId xmlns:a16="http://schemas.microsoft.com/office/drawing/2014/main" id="{C4548695-9AB8-41BC-B582-453A790DCB1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1" name="Line 1752">
          <a:extLst>
            <a:ext uri="{FF2B5EF4-FFF2-40B4-BE49-F238E27FC236}">
              <a16:creationId xmlns:a16="http://schemas.microsoft.com/office/drawing/2014/main" id="{8F50761E-3BF5-468E-A847-2F8C6A48236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2" name="Line 1753">
          <a:extLst>
            <a:ext uri="{FF2B5EF4-FFF2-40B4-BE49-F238E27FC236}">
              <a16:creationId xmlns:a16="http://schemas.microsoft.com/office/drawing/2014/main" id="{708DAEB3-7197-438B-8C8C-9E3EDAD33B4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3" name="Line 1754">
          <a:extLst>
            <a:ext uri="{FF2B5EF4-FFF2-40B4-BE49-F238E27FC236}">
              <a16:creationId xmlns:a16="http://schemas.microsoft.com/office/drawing/2014/main" id="{871FA230-2863-466D-9F8B-5BC9368FD5A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4" name="Line 1755">
          <a:extLst>
            <a:ext uri="{FF2B5EF4-FFF2-40B4-BE49-F238E27FC236}">
              <a16:creationId xmlns:a16="http://schemas.microsoft.com/office/drawing/2014/main" id="{9AA609C6-ACFC-48D6-9D91-C762AE026B1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5" name="Line 1756">
          <a:extLst>
            <a:ext uri="{FF2B5EF4-FFF2-40B4-BE49-F238E27FC236}">
              <a16:creationId xmlns:a16="http://schemas.microsoft.com/office/drawing/2014/main" id="{E04A04EA-17FA-40EA-84B5-F3D5B593FDF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6" name="Line 1743">
          <a:extLst>
            <a:ext uri="{FF2B5EF4-FFF2-40B4-BE49-F238E27FC236}">
              <a16:creationId xmlns:a16="http://schemas.microsoft.com/office/drawing/2014/main" id="{81393A15-C23D-4B57-9524-F127CDFE0FC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7" name="Line 1744">
          <a:extLst>
            <a:ext uri="{FF2B5EF4-FFF2-40B4-BE49-F238E27FC236}">
              <a16:creationId xmlns:a16="http://schemas.microsoft.com/office/drawing/2014/main" id="{26F7E5E6-C0D5-4C39-B923-A2C077EFC66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8" name="Line 1745">
          <a:extLst>
            <a:ext uri="{FF2B5EF4-FFF2-40B4-BE49-F238E27FC236}">
              <a16:creationId xmlns:a16="http://schemas.microsoft.com/office/drawing/2014/main" id="{0B7F711F-EB4B-4980-9B81-1686D51CF3E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099" name="Line 1746">
          <a:extLst>
            <a:ext uri="{FF2B5EF4-FFF2-40B4-BE49-F238E27FC236}">
              <a16:creationId xmlns:a16="http://schemas.microsoft.com/office/drawing/2014/main" id="{4C20D7BC-A8EE-4AA2-98DD-4970536FF90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0" name="Line 1747">
          <a:extLst>
            <a:ext uri="{FF2B5EF4-FFF2-40B4-BE49-F238E27FC236}">
              <a16:creationId xmlns:a16="http://schemas.microsoft.com/office/drawing/2014/main" id="{1173C24B-B5BF-46A2-B60B-D67C4FB24629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1" name="Line 1748">
          <a:extLst>
            <a:ext uri="{FF2B5EF4-FFF2-40B4-BE49-F238E27FC236}">
              <a16:creationId xmlns:a16="http://schemas.microsoft.com/office/drawing/2014/main" id="{9BEB03BB-352F-40B1-801E-F9C7770ABF7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2" name="Line 1749">
          <a:extLst>
            <a:ext uri="{FF2B5EF4-FFF2-40B4-BE49-F238E27FC236}">
              <a16:creationId xmlns:a16="http://schemas.microsoft.com/office/drawing/2014/main" id="{B1BDEA45-A1B0-413B-B071-FB859FB109F7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3" name="Line 1750">
          <a:extLst>
            <a:ext uri="{FF2B5EF4-FFF2-40B4-BE49-F238E27FC236}">
              <a16:creationId xmlns:a16="http://schemas.microsoft.com/office/drawing/2014/main" id="{668422A6-9EC9-46D7-B8C1-CD89CE437A7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4" name="Line 1751">
          <a:extLst>
            <a:ext uri="{FF2B5EF4-FFF2-40B4-BE49-F238E27FC236}">
              <a16:creationId xmlns:a16="http://schemas.microsoft.com/office/drawing/2014/main" id="{929AC9A3-8839-4BD5-B032-D5E209B0D7AD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5" name="Line 1752">
          <a:extLst>
            <a:ext uri="{FF2B5EF4-FFF2-40B4-BE49-F238E27FC236}">
              <a16:creationId xmlns:a16="http://schemas.microsoft.com/office/drawing/2014/main" id="{5975810A-CA19-479A-B8BE-DBAE3530857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6" name="Line 1753">
          <a:extLst>
            <a:ext uri="{FF2B5EF4-FFF2-40B4-BE49-F238E27FC236}">
              <a16:creationId xmlns:a16="http://schemas.microsoft.com/office/drawing/2014/main" id="{DD1933EA-937C-45CB-94A2-492C63C7294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7" name="Line 1754">
          <a:extLst>
            <a:ext uri="{FF2B5EF4-FFF2-40B4-BE49-F238E27FC236}">
              <a16:creationId xmlns:a16="http://schemas.microsoft.com/office/drawing/2014/main" id="{E0B68BB8-E4CE-4AD1-B2A1-289782004D2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8" name="Line 1755">
          <a:extLst>
            <a:ext uri="{FF2B5EF4-FFF2-40B4-BE49-F238E27FC236}">
              <a16:creationId xmlns:a16="http://schemas.microsoft.com/office/drawing/2014/main" id="{1D00692E-03FE-4C1D-B32B-1ACA26707D8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09" name="Line 1756">
          <a:extLst>
            <a:ext uri="{FF2B5EF4-FFF2-40B4-BE49-F238E27FC236}">
              <a16:creationId xmlns:a16="http://schemas.microsoft.com/office/drawing/2014/main" id="{41A4FD38-40BB-4DC3-B848-E5691BD0B69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0" name="Line 1743">
          <a:extLst>
            <a:ext uri="{FF2B5EF4-FFF2-40B4-BE49-F238E27FC236}">
              <a16:creationId xmlns:a16="http://schemas.microsoft.com/office/drawing/2014/main" id="{928F64AD-791D-4743-9E70-7D20D475CD4E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1" name="Line 1744">
          <a:extLst>
            <a:ext uri="{FF2B5EF4-FFF2-40B4-BE49-F238E27FC236}">
              <a16:creationId xmlns:a16="http://schemas.microsoft.com/office/drawing/2014/main" id="{44FA87A3-EC1E-47B7-BFB6-832919C8BDDB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2" name="Line 1745">
          <a:extLst>
            <a:ext uri="{FF2B5EF4-FFF2-40B4-BE49-F238E27FC236}">
              <a16:creationId xmlns:a16="http://schemas.microsoft.com/office/drawing/2014/main" id="{3A6FF52A-A035-4F47-BA84-7652EB75DC3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3" name="Line 1746">
          <a:extLst>
            <a:ext uri="{FF2B5EF4-FFF2-40B4-BE49-F238E27FC236}">
              <a16:creationId xmlns:a16="http://schemas.microsoft.com/office/drawing/2014/main" id="{5950502B-EB15-49F8-BA16-52B42E44DEA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4" name="Line 1747">
          <a:extLst>
            <a:ext uri="{FF2B5EF4-FFF2-40B4-BE49-F238E27FC236}">
              <a16:creationId xmlns:a16="http://schemas.microsoft.com/office/drawing/2014/main" id="{0F03995D-5449-49C1-870B-02E16D6029E5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5" name="Line 1748">
          <a:extLst>
            <a:ext uri="{FF2B5EF4-FFF2-40B4-BE49-F238E27FC236}">
              <a16:creationId xmlns:a16="http://schemas.microsoft.com/office/drawing/2014/main" id="{DBB92C51-3E80-46A1-80F9-9AC5B982EB56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6" name="Line 1749">
          <a:extLst>
            <a:ext uri="{FF2B5EF4-FFF2-40B4-BE49-F238E27FC236}">
              <a16:creationId xmlns:a16="http://schemas.microsoft.com/office/drawing/2014/main" id="{1B7965BB-25D5-4BE0-AE21-DC91908E880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7" name="Line 1750">
          <a:extLst>
            <a:ext uri="{FF2B5EF4-FFF2-40B4-BE49-F238E27FC236}">
              <a16:creationId xmlns:a16="http://schemas.microsoft.com/office/drawing/2014/main" id="{BEAD8607-5AA5-4E43-B185-DF1EC4FD492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8" name="Line 1751">
          <a:extLst>
            <a:ext uri="{FF2B5EF4-FFF2-40B4-BE49-F238E27FC236}">
              <a16:creationId xmlns:a16="http://schemas.microsoft.com/office/drawing/2014/main" id="{A6A68C9D-5041-4491-BD14-23CF0AEAD901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19" name="Line 1752">
          <a:extLst>
            <a:ext uri="{FF2B5EF4-FFF2-40B4-BE49-F238E27FC236}">
              <a16:creationId xmlns:a16="http://schemas.microsoft.com/office/drawing/2014/main" id="{97158D20-18F0-44F2-B33B-C58F841F16F0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20" name="Line 1753">
          <a:extLst>
            <a:ext uri="{FF2B5EF4-FFF2-40B4-BE49-F238E27FC236}">
              <a16:creationId xmlns:a16="http://schemas.microsoft.com/office/drawing/2014/main" id="{C9382CB6-46DD-4685-AA92-F96071267904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21" name="Line 1754">
          <a:extLst>
            <a:ext uri="{FF2B5EF4-FFF2-40B4-BE49-F238E27FC236}">
              <a16:creationId xmlns:a16="http://schemas.microsoft.com/office/drawing/2014/main" id="{34AEC4F8-017E-48B3-8DF8-F788A19766C3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22" name="Line 1755">
          <a:extLst>
            <a:ext uri="{FF2B5EF4-FFF2-40B4-BE49-F238E27FC236}">
              <a16:creationId xmlns:a16="http://schemas.microsoft.com/office/drawing/2014/main" id="{24C7C2E6-4F1D-4BAA-AEE7-04C80EB5D3D8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123" name="Line 1756">
          <a:extLst>
            <a:ext uri="{FF2B5EF4-FFF2-40B4-BE49-F238E27FC236}">
              <a16:creationId xmlns:a16="http://schemas.microsoft.com/office/drawing/2014/main" id="{6959ADB8-7F35-4EF7-87C9-5AE3216689BF}"/>
            </a:ext>
          </a:extLst>
        </xdr:cNvPr>
        <xdr:cNvSpPr>
          <a:spLocks noChangeShapeType="1"/>
        </xdr:cNvSpPr>
      </xdr:nvSpPr>
      <xdr:spPr bwMode="auto">
        <a:xfrm>
          <a:off x="5772150" y="11830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24" name="Line 1743">
          <a:extLst>
            <a:ext uri="{FF2B5EF4-FFF2-40B4-BE49-F238E27FC236}">
              <a16:creationId xmlns:a16="http://schemas.microsoft.com/office/drawing/2014/main" id="{556FDF2A-CE60-47F6-8A6D-E2D0165F702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25" name="Line 1744">
          <a:extLst>
            <a:ext uri="{FF2B5EF4-FFF2-40B4-BE49-F238E27FC236}">
              <a16:creationId xmlns:a16="http://schemas.microsoft.com/office/drawing/2014/main" id="{E02DE789-064F-4F61-B40D-3236BE06633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26" name="Line 1745">
          <a:extLst>
            <a:ext uri="{FF2B5EF4-FFF2-40B4-BE49-F238E27FC236}">
              <a16:creationId xmlns:a16="http://schemas.microsoft.com/office/drawing/2014/main" id="{C4735E42-5049-43CD-B6A3-D355E42D89C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27" name="Line 1746">
          <a:extLst>
            <a:ext uri="{FF2B5EF4-FFF2-40B4-BE49-F238E27FC236}">
              <a16:creationId xmlns:a16="http://schemas.microsoft.com/office/drawing/2014/main" id="{08B631D9-28C8-4DEF-A774-7164FE36861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28" name="Line 1747">
          <a:extLst>
            <a:ext uri="{FF2B5EF4-FFF2-40B4-BE49-F238E27FC236}">
              <a16:creationId xmlns:a16="http://schemas.microsoft.com/office/drawing/2014/main" id="{4AFA1816-AADE-476B-8C33-A2F5F7D23CB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29" name="Line 1748">
          <a:extLst>
            <a:ext uri="{FF2B5EF4-FFF2-40B4-BE49-F238E27FC236}">
              <a16:creationId xmlns:a16="http://schemas.microsoft.com/office/drawing/2014/main" id="{D2D91AD4-41FB-46FA-8A71-4DAC6FBB9CF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30" name="Line 1749">
          <a:extLst>
            <a:ext uri="{FF2B5EF4-FFF2-40B4-BE49-F238E27FC236}">
              <a16:creationId xmlns:a16="http://schemas.microsoft.com/office/drawing/2014/main" id="{B6C2DB37-622F-4DB4-BE11-F00DAC96833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31" name="Line 1750">
          <a:extLst>
            <a:ext uri="{FF2B5EF4-FFF2-40B4-BE49-F238E27FC236}">
              <a16:creationId xmlns:a16="http://schemas.microsoft.com/office/drawing/2014/main" id="{00ABB984-6CDB-4A67-9A6E-E08A85907A4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32" name="Line 1751">
          <a:extLst>
            <a:ext uri="{FF2B5EF4-FFF2-40B4-BE49-F238E27FC236}">
              <a16:creationId xmlns:a16="http://schemas.microsoft.com/office/drawing/2014/main" id="{B23B8663-B3A6-4F5A-8876-4DBAC6E064C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33" name="Line 1752">
          <a:extLst>
            <a:ext uri="{FF2B5EF4-FFF2-40B4-BE49-F238E27FC236}">
              <a16:creationId xmlns:a16="http://schemas.microsoft.com/office/drawing/2014/main" id="{211C0D14-5A0D-48B9-BD0D-839938AE672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34" name="Line 1753">
          <a:extLst>
            <a:ext uri="{FF2B5EF4-FFF2-40B4-BE49-F238E27FC236}">
              <a16:creationId xmlns:a16="http://schemas.microsoft.com/office/drawing/2014/main" id="{3F5029AC-7FF3-40EC-9308-213C998C4FA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35" name="Line 1754">
          <a:extLst>
            <a:ext uri="{FF2B5EF4-FFF2-40B4-BE49-F238E27FC236}">
              <a16:creationId xmlns:a16="http://schemas.microsoft.com/office/drawing/2014/main" id="{BD088DCC-C4BB-41CC-A909-B8B00C1BAD6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36" name="Line 1755">
          <a:extLst>
            <a:ext uri="{FF2B5EF4-FFF2-40B4-BE49-F238E27FC236}">
              <a16:creationId xmlns:a16="http://schemas.microsoft.com/office/drawing/2014/main" id="{EFE738C1-6D41-4B89-8ECB-540CB7AD3C5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37" name="Line 1756">
          <a:extLst>
            <a:ext uri="{FF2B5EF4-FFF2-40B4-BE49-F238E27FC236}">
              <a16:creationId xmlns:a16="http://schemas.microsoft.com/office/drawing/2014/main" id="{AF87ED03-7BCA-4AED-89C8-EE8BC220F40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38" name="Line 1743">
          <a:extLst>
            <a:ext uri="{FF2B5EF4-FFF2-40B4-BE49-F238E27FC236}">
              <a16:creationId xmlns:a16="http://schemas.microsoft.com/office/drawing/2014/main" id="{C3FD0FA2-3DC6-4D85-AA75-64157D472F5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39" name="Line 1744">
          <a:extLst>
            <a:ext uri="{FF2B5EF4-FFF2-40B4-BE49-F238E27FC236}">
              <a16:creationId xmlns:a16="http://schemas.microsoft.com/office/drawing/2014/main" id="{6A86CA80-02BE-413C-95D8-CBFE49A3E6E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40" name="Line 1745">
          <a:extLst>
            <a:ext uri="{FF2B5EF4-FFF2-40B4-BE49-F238E27FC236}">
              <a16:creationId xmlns:a16="http://schemas.microsoft.com/office/drawing/2014/main" id="{11A709FA-05E1-4FFF-863A-C9535C18EC5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41" name="Line 1746">
          <a:extLst>
            <a:ext uri="{FF2B5EF4-FFF2-40B4-BE49-F238E27FC236}">
              <a16:creationId xmlns:a16="http://schemas.microsoft.com/office/drawing/2014/main" id="{4C894D88-3970-4620-A211-C539246D772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42" name="Line 1747">
          <a:extLst>
            <a:ext uri="{FF2B5EF4-FFF2-40B4-BE49-F238E27FC236}">
              <a16:creationId xmlns:a16="http://schemas.microsoft.com/office/drawing/2014/main" id="{688CD894-F2DF-42EF-8803-F9C5C5E4677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43" name="Line 1748">
          <a:extLst>
            <a:ext uri="{FF2B5EF4-FFF2-40B4-BE49-F238E27FC236}">
              <a16:creationId xmlns:a16="http://schemas.microsoft.com/office/drawing/2014/main" id="{E1FC3278-54ED-4781-8211-8C65FDB66D4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44" name="Line 1749">
          <a:extLst>
            <a:ext uri="{FF2B5EF4-FFF2-40B4-BE49-F238E27FC236}">
              <a16:creationId xmlns:a16="http://schemas.microsoft.com/office/drawing/2014/main" id="{6F36123A-DFD4-468D-ABAB-40D215D6135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45" name="Line 1750">
          <a:extLst>
            <a:ext uri="{FF2B5EF4-FFF2-40B4-BE49-F238E27FC236}">
              <a16:creationId xmlns:a16="http://schemas.microsoft.com/office/drawing/2014/main" id="{B36CFEA7-62C2-4F39-858A-9748AE02A36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46" name="Line 1751">
          <a:extLst>
            <a:ext uri="{FF2B5EF4-FFF2-40B4-BE49-F238E27FC236}">
              <a16:creationId xmlns:a16="http://schemas.microsoft.com/office/drawing/2014/main" id="{DD32422D-BD94-4B81-B5EE-2BE64A223B0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47" name="Line 1752">
          <a:extLst>
            <a:ext uri="{FF2B5EF4-FFF2-40B4-BE49-F238E27FC236}">
              <a16:creationId xmlns:a16="http://schemas.microsoft.com/office/drawing/2014/main" id="{1F3A4E46-F0DA-4A4F-AD19-2CE1065CA3F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48" name="Line 1753">
          <a:extLst>
            <a:ext uri="{FF2B5EF4-FFF2-40B4-BE49-F238E27FC236}">
              <a16:creationId xmlns:a16="http://schemas.microsoft.com/office/drawing/2014/main" id="{D684E48B-EE11-41B6-A5AB-71628DF118A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49" name="Line 1754">
          <a:extLst>
            <a:ext uri="{FF2B5EF4-FFF2-40B4-BE49-F238E27FC236}">
              <a16:creationId xmlns:a16="http://schemas.microsoft.com/office/drawing/2014/main" id="{55B61324-52C5-4586-B939-1CFFEEE655B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50" name="Line 1755">
          <a:extLst>
            <a:ext uri="{FF2B5EF4-FFF2-40B4-BE49-F238E27FC236}">
              <a16:creationId xmlns:a16="http://schemas.microsoft.com/office/drawing/2014/main" id="{99F7B3D4-95A8-4F3E-9FFD-86535248A74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51" name="Line 1756">
          <a:extLst>
            <a:ext uri="{FF2B5EF4-FFF2-40B4-BE49-F238E27FC236}">
              <a16:creationId xmlns:a16="http://schemas.microsoft.com/office/drawing/2014/main" id="{78A3693D-7FC1-451A-8031-9D84639B5C5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52" name="Line 1743">
          <a:extLst>
            <a:ext uri="{FF2B5EF4-FFF2-40B4-BE49-F238E27FC236}">
              <a16:creationId xmlns:a16="http://schemas.microsoft.com/office/drawing/2014/main" id="{8F45B703-20B9-40FD-BCD9-67E524C580A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53" name="Line 1744">
          <a:extLst>
            <a:ext uri="{FF2B5EF4-FFF2-40B4-BE49-F238E27FC236}">
              <a16:creationId xmlns:a16="http://schemas.microsoft.com/office/drawing/2014/main" id="{770337BC-4109-4B95-8E23-A48270749F4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54" name="Line 1745">
          <a:extLst>
            <a:ext uri="{FF2B5EF4-FFF2-40B4-BE49-F238E27FC236}">
              <a16:creationId xmlns:a16="http://schemas.microsoft.com/office/drawing/2014/main" id="{28BFB140-AA03-4D91-902E-C12F2B9B525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55" name="Line 1746">
          <a:extLst>
            <a:ext uri="{FF2B5EF4-FFF2-40B4-BE49-F238E27FC236}">
              <a16:creationId xmlns:a16="http://schemas.microsoft.com/office/drawing/2014/main" id="{061E4745-A762-42C4-AEC8-3DB55BF4BD9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56" name="Line 1747">
          <a:extLst>
            <a:ext uri="{FF2B5EF4-FFF2-40B4-BE49-F238E27FC236}">
              <a16:creationId xmlns:a16="http://schemas.microsoft.com/office/drawing/2014/main" id="{0EE8281D-4835-495B-800E-3C7149E39AE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57" name="Line 1748">
          <a:extLst>
            <a:ext uri="{FF2B5EF4-FFF2-40B4-BE49-F238E27FC236}">
              <a16:creationId xmlns:a16="http://schemas.microsoft.com/office/drawing/2014/main" id="{C21D7D70-E3B6-48BA-A03C-53BCDADAEB5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58" name="Line 1749">
          <a:extLst>
            <a:ext uri="{FF2B5EF4-FFF2-40B4-BE49-F238E27FC236}">
              <a16:creationId xmlns:a16="http://schemas.microsoft.com/office/drawing/2014/main" id="{5BD799E8-F4CB-4FC6-9FAE-05D3943FE2B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59" name="Line 1750">
          <a:extLst>
            <a:ext uri="{FF2B5EF4-FFF2-40B4-BE49-F238E27FC236}">
              <a16:creationId xmlns:a16="http://schemas.microsoft.com/office/drawing/2014/main" id="{3E0DC5A4-28A3-4976-B515-7AA53DFB64C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60" name="Line 1751">
          <a:extLst>
            <a:ext uri="{FF2B5EF4-FFF2-40B4-BE49-F238E27FC236}">
              <a16:creationId xmlns:a16="http://schemas.microsoft.com/office/drawing/2014/main" id="{3769AC6C-F6FA-4720-8910-E10FABAFC1D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61" name="Line 1752">
          <a:extLst>
            <a:ext uri="{FF2B5EF4-FFF2-40B4-BE49-F238E27FC236}">
              <a16:creationId xmlns:a16="http://schemas.microsoft.com/office/drawing/2014/main" id="{E863990D-529B-4009-81F4-B2C87FBDF98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62" name="Line 1753">
          <a:extLst>
            <a:ext uri="{FF2B5EF4-FFF2-40B4-BE49-F238E27FC236}">
              <a16:creationId xmlns:a16="http://schemas.microsoft.com/office/drawing/2014/main" id="{A6F8378D-07AA-4E78-9895-33D0C2EC2D2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63" name="Line 1754">
          <a:extLst>
            <a:ext uri="{FF2B5EF4-FFF2-40B4-BE49-F238E27FC236}">
              <a16:creationId xmlns:a16="http://schemas.microsoft.com/office/drawing/2014/main" id="{7A3F639B-6870-4F39-A940-6278706E628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64" name="Line 1755">
          <a:extLst>
            <a:ext uri="{FF2B5EF4-FFF2-40B4-BE49-F238E27FC236}">
              <a16:creationId xmlns:a16="http://schemas.microsoft.com/office/drawing/2014/main" id="{2707B3EE-8588-4263-976A-4D9590094CD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65" name="Line 1756">
          <a:extLst>
            <a:ext uri="{FF2B5EF4-FFF2-40B4-BE49-F238E27FC236}">
              <a16:creationId xmlns:a16="http://schemas.microsoft.com/office/drawing/2014/main" id="{7CE85BAF-A33B-4A89-814A-BB5F2187A23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66" name="Line 1743">
          <a:extLst>
            <a:ext uri="{FF2B5EF4-FFF2-40B4-BE49-F238E27FC236}">
              <a16:creationId xmlns:a16="http://schemas.microsoft.com/office/drawing/2014/main" id="{F4A90F1F-D902-4734-9F33-332D3FEC60C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67" name="Line 1744">
          <a:extLst>
            <a:ext uri="{FF2B5EF4-FFF2-40B4-BE49-F238E27FC236}">
              <a16:creationId xmlns:a16="http://schemas.microsoft.com/office/drawing/2014/main" id="{2A761247-DE4A-4E07-BD6A-01C0C397DEE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68" name="Line 1745">
          <a:extLst>
            <a:ext uri="{FF2B5EF4-FFF2-40B4-BE49-F238E27FC236}">
              <a16:creationId xmlns:a16="http://schemas.microsoft.com/office/drawing/2014/main" id="{7B8DCF2B-FFC4-40D8-AF0F-EB9AA77CC0F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69" name="Line 1746">
          <a:extLst>
            <a:ext uri="{FF2B5EF4-FFF2-40B4-BE49-F238E27FC236}">
              <a16:creationId xmlns:a16="http://schemas.microsoft.com/office/drawing/2014/main" id="{E56020CF-EEF6-4411-932E-F645975D226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70" name="Line 1747">
          <a:extLst>
            <a:ext uri="{FF2B5EF4-FFF2-40B4-BE49-F238E27FC236}">
              <a16:creationId xmlns:a16="http://schemas.microsoft.com/office/drawing/2014/main" id="{50D62712-4469-435F-9B46-BF4732B792A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71" name="Line 1748">
          <a:extLst>
            <a:ext uri="{FF2B5EF4-FFF2-40B4-BE49-F238E27FC236}">
              <a16:creationId xmlns:a16="http://schemas.microsoft.com/office/drawing/2014/main" id="{1C7E8BAD-084D-46FB-9BA7-625A6C444B0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72" name="Line 1749">
          <a:extLst>
            <a:ext uri="{FF2B5EF4-FFF2-40B4-BE49-F238E27FC236}">
              <a16:creationId xmlns:a16="http://schemas.microsoft.com/office/drawing/2014/main" id="{1456E743-A6DF-4F2C-B380-800FC3FE5E9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73" name="Line 1750">
          <a:extLst>
            <a:ext uri="{FF2B5EF4-FFF2-40B4-BE49-F238E27FC236}">
              <a16:creationId xmlns:a16="http://schemas.microsoft.com/office/drawing/2014/main" id="{87ADD552-0786-4F5D-AE56-E1E128B86C4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74" name="Line 1751">
          <a:extLst>
            <a:ext uri="{FF2B5EF4-FFF2-40B4-BE49-F238E27FC236}">
              <a16:creationId xmlns:a16="http://schemas.microsoft.com/office/drawing/2014/main" id="{B2A598C5-DE11-4170-A030-6EC37A588E2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75" name="Line 1752">
          <a:extLst>
            <a:ext uri="{FF2B5EF4-FFF2-40B4-BE49-F238E27FC236}">
              <a16:creationId xmlns:a16="http://schemas.microsoft.com/office/drawing/2014/main" id="{729A41DA-9980-437A-AEB1-340ABB3EA29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76" name="Line 1753">
          <a:extLst>
            <a:ext uri="{FF2B5EF4-FFF2-40B4-BE49-F238E27FC236}">
              <a16:creationId xmlns:a16="http://schemas.microsoft.com/office/drawing/2014/main" id="{B75E155F-3579-4CCA-A4D0-C59A3476FC8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77" name="Line 1754">
          <a:extLst>
            <a:ext uri="{FF2B5EF4-FFF2-40B4-BE49-F238E27FC236}">
              <a16:creationId xmlns:a16="http://schemas.microsoft.com/office/drawing/2014/main" id="{B2E0C17D-BB62-4F23-B553-C88616EE360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78" name="Line 1755">
          <a:extLst>
            <a:ext uri="{FF2B5EF4-FFF2-40B4-BE49-F238E27FC236}">
              <a16:creationId xmlns:a16="http://schemas.microsoft.com/office/drawing/2014/main" id="{8ED12685-8C02-44B0-9880-C0007088088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79" name="Line 1756">
          <a:extLst>
            <a:ext uri="{FF2B5EF4-FFF2-40B4-BE49-F238E27FC236}">
              <a16:creationId xmlns:a16="http://schemas.microsoft.com/office/drawing/2014/main" id="{D6DEE817-B885-4CDB-AADE-6C0A3A6E96D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80" name="Line 1743">
          <a:extLst>
            <a:ext uri="{FF2B5EF4-FFF2-40B4-BE49-F238E27FC236}">
              <a16:creationId xmlns:a16="http://schemas.microsoft.com/office/drawing/2014/main" id="{76F25FB3-175A-47FC-B3C5-750A1ED74CA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81" name="Line 1744">
          <a:extLst>
            <a:ext uri="{FF2B5EF4-FFF2-40B4-BE49-F238E27FC236}">
              <a16:creationId xmlns:a16="http://schemas.microsoft.com/office/drawing/2014/main" id="{79311291-C7E2-453A-8A42-6782EA199BF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82" name="Line 1745">
          <a:extLst>
            <a:ext uri="{FF2B5EF4-FFF2-40B4-BE49-F238E27FC236}">
              <a16:creationId xmlns:a16="http://schemas.microsoft.com/office/drawing/2014/main" id="{7D51EDFD-776B-4325-9CA7-EFAAB94F693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83" name="Line 1746">
          <a:extLst>
            <a:ext uri="{FF2B5EF4-FFF2-40B4-BE49-F238E27FC236}">
              <a16:creationId xmlns:a16="http://schemas.microsoft.com/office/drawing/2014/main" id="{5027D2C2-EF02-424B-A236-4D0967542EF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84" name="Line 1747">
          <a:extLst>
            <a:ext uri="{FF2B5EF4-FFF2-40B4-BE49-F238E27FC236}">
              <a16:creationId xmlns:a16="http://schemas.microsoft.com/office/drawing/2014/main" id="{2A5FC091-8E05-463A-B02F-1F03070762F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85" name="Line 1748">
          <a:extLst>
            <a:ext uri="{FF2B5EF4-FFF2-40B4-BE49-F238E27FC236}">
              <a16:creationId xmlns:a16="http://schemas.microsoft.com/office/drawing/2014/main" id="{AFAD29CF-C65E-4FB3-BC57-C831193F5A8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86" name="Line 1749">
          <a:extLst>
            <a:ext uri="{FF2B5EF4-FFF2-40B4-BE49-F238E27FC236}">
              <a16:creationId xmlns:a16="http://schemas.microsoft.com/office/drawing/2014/main" id="{2381C9E4-C750-4B03-8481-034FED85C6B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87" name="Line 1750">
          <a:extLst>
            <a:ext uri="{FF2B5EF4-FFF2-40B4-BE49-F238E27FC236}">
              <a16:creationId xmlns:a16="http://schemas.microsoft.com/office/drawing/2014/main" id="{F14B474B-6F9C-4CB7-B6F6-469BF2C4589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88" name="Line 1751">
          <a:extLst>
            <a:ext uri="{FF2B5EF4-FFF2-40B4-BE49-F238E27FC236}">
              <a16:creationId xmlns:a16="http://schemas.microsoft.com/office/drawing/2014/main" id="{D4D64F1F-1ED7-42FF-A013-BD20A1D6D7D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89" name="Line 1752">
          <a:extLst>
            <a:ext uri="{FF2B5EF4-FFF2-40B4-BE49-F238E27FC236}">
              <a16:creationId xmlns:a16="http://schemas.microsoft.com/office/drawing/2014/main" id="{06DA9138-7517-44CD-AD67-22AC66BE6B1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90" name="Line 1753">
          <a:extLst>
            <a:ext uri="{FF2B5EF4-FFF2-40B4-BE49-F238E27FC236}">
              <a16:creationId xmlns:a16="http://schemas.microsoft.com/office/drawing/2014/main" id="{C0CF5C02-4DE9-4F7C-8CC0-D10852A2B82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91" name="Line 1754">
          <a:extLst>
            <a:ext uri="{FF2B5EF4-FFF2-40B4-BE49-F238E27FC236}">
              <a16:creationId xmlns:a16="http://schemas.microsoft.com/office/drawing/2014/main" id="{FED2917C-97D9-45AB-A6AE-DAE149FCC27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92" name="Line 1755">
          <a:extLst>
            <a:ext uri="{FF2B5EF4-FFF2-40B4-BE49-F238E27FC236}">
              <a16:creationId xmlns:a16="http://schemas.microsoft.com/office/drawing/2014/main" id="{52406D94-733D-4ED2-9EC9-398F323B55A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93" name="Line 1756">
          <a:extLst>
            <a:ext uri="{FF2B5EF4-FFF2-40B4-BE49-F238E27FC236}">
              <a16:creationId xmlns:a16="http://schemas.microsoft.com/office/drawing/2014/main" id="{C67BDC7D-E102-4890-81BA-5DEFB0DDC53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94" name="Line 1743">
          <a:extLst>
            <a:ext uri="{FF2B5EF4-FFF2-40B4-BE49-F238E27FC236}">
              <a16:creationId xmlns:a16="http://schemas.microsoft.com/office/drawing/2014/main" id="{3F5E1818-C0DE-41BD-A1DE-28D54457AB0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95" name="Line 1744">
          <a:extLst>
            <a:ext uri="{FF2B5EF4-FFF2-40B4-BE49-F238E27FC236}">
              <a16:creationId xmlns:a16="http://schemas.microsoft.com/office/drawing/2014/main" id="{DE73E9DB-0B97-43C8-89DD-C0AE8CFAA75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96" name="Line 1745">
          <a:extLst>
            <a:ext uri="{FF2B5EF4-FFF2-40B4-BE49-F238E27FC236}">
              <a16:creationId xmlns:a16="http://schemas.microsoft.com/office/drawing/2014/main" id="{E0A2F5CA-0EAA-4832-8FB4-1354B82D364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97" name="Line 1746">
          <a:extLst>
            <a:ext uri="{FF2B5EF4-FFF2-40B4-BE49-F238E27FC236}">
              <a16:creationId xmlns:a16="http://schemas.microsoft.com/office/drawing/2014/main" id="{B3C83A74-EBB3-4AB5-82EC-4765DE67909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98" name="Line 1747">
          <a:extLst>
            <a:ext uri="{FF2B5EF4-FFF2-40B4-BE49-F238E27FC236}">
              <a16:creationId xmlns:a16="http://schemas.microsoft.com/office/drawing/2014/main" id="{ACB26BD2-F93F-40BD-964B-705BE4671D8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199" name="Line 1748">
          <a:extLst>
            <a:ext uri="{FF2B5EF4-FFF2-40B4-BE49-F238E27FC236}">
              <a16:creationId xmlns:a16="http://schemas.microsoft.com/office/drawing/2014/main" id="{777A453B-CA21-4EC0-82A0-44B1D68E1EF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00" name="Line 1749">
          <a:extLst>
            <a:ext uri="{FF2B5EF4-FFF2-40B4-BE49-F238E27FC236}">
              <a16:creationId xmlns:a16="http://schemas.microsoft.com/office/drawing/2014/main" id="{9C4DD299-05B9-4D2B-87A6-B77050E279C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01" name="Line 1750">
          <a:extLst>
            <a:ext uri="{FF2B5EF4-FFF2-40B4-BE49-F238E27FC236}">
              <a16:creationId xmlns:a16="http://schemas.microsoft.com/office/drawing/2014/main" id="{66B84389-EA4A-40DD-87D5-CC459019194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02" name="Line 1751">
          <a:extLst>
            <a:ext uri="{FF2B5EF4-FFF2-40B4-BE49-F238E27FC236}">
              <a16:creationId xmlns:a16="http://schemas.microsoft.com/office/drawing/2014/main" id="{BC8DAEA6-A0E0-4F83-B646-1EAB36E3D36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03" name="Line 1752">
          <a:extLst>
            <a:ext uri="{FF2B5EF4-FFF2-40B4-BE49-F238E27FC236}">
              <a16:creationId xmlns:a16="http://schemas.microsoft.com/office/drawing/2014/main" id="{83C5AF6E-BEAA-44E2-8392-C06949B4F2B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04" name="Line 1753">
          <a:extLst>
            <a:ext uri="{FF2B5EF4-FFF2-40B4-BE49-F238E27FC236}">
              <a16:creationId xmlns:a16="http://schemas.microsoft.com/office/drawing/2014/main" id="{8E1B0B78-1D61-4544-904F-0F4B0CA01FF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05" name="Line 1754">
          <a:extLst>
            <a:ext uri="{FF2B5EF4-FFF2-40B4-BE49-F238E27FC236}">
              <a16:creationId xmlns:a16="http://schemas.microsoft.com/office/drawing/2014/main" id="{AD5ECA76-8672-41A7-976C-E93E7C9AE53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06" name="Line 1755">
          <a:extLst>
            <a:ext uri="{FF2B5EF4-FFF2-40B4-BE49-F238E27FC236}">
              <a16:creationId xmlns:a16="http://schemas.microsoft.com/office/drawing/2014/main" id="{57C9D266-43F8-49E1-9070-65FBE798061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07" name="Line 1756">
          <a:extLst>
            <a:ext uri="{FF2B5EF4-FFF2-40B4-BE49-F238E27FC236}">
              <a16:creationId xmlns:a16="http://schemas.microsoft.com/office/drawing/2014/main" id="{8FEA8778-92EA-4E16-8965-DEEDED22042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08" name="Line 1743">
          <a:extLst>
            <a:ext uri="{FF2B5EF4-FFF2-40B4-BE49-F238E27FC236}">
              <a16:creationId xmlns:a16="http://schemas.microsoft.com/office/drawing/2014/main" id="{9C5DF46E-5DE0-4623-A87C-D4957B93191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09" name="Line 1744">
          <a:extLst>
            <a:ext uri="{FF2B5EF4-FFF2-40B4-BE49-F238E27FC236}">
              <a16:creationId xmlns:a16="http://schemas.microsoft.com/office/drawing/2014/main" id="{F4635765-EB45-4E63-B06F-3146822AB65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10" name="Line 1745">
          <a:extLst>
            <a:ext uri="{FF2B5EF4-FFF2-40B4-BE49-F238E27FC236}">
              <a16:creationId xmlns:a16="http://schemas.microsoft.com/office/drawing/2014/main" id="{27CAD19C-01E7-48D8-ADB5-AD3AF4F2F34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11" name="Line 1746">
          <a:extLst>
            <a:ext uri="{FF2B5EF4-FFF2-40B4-BE49-F238E27FC236}">
              <a16:creationId xmlns:a16="http://schemas.microsoft.com/office/drawing/2014/main" id="{ED9FCBE6-473B-4DDB-8815-B14CC1A374F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12" name="Line 1747">
          <a:extLst>
            <a:ext uri="{FF2B5EF4-FFF2-40B4-BE49-F238E27FC236}">
              <a16:creationId xmlns:a16="http://schemas.microsoft.com/office/drawing/2014/main" id="{1012F857-0A15-434C-BB2D-8BA37D99F35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13" name="Line 1748">
          <a:extLst>
            <a:ext uri="{FF2B5EF4-FFF2-40B4-BE49-F238E27FC236}">
              <a16:creationId xmlns:a16="http://schemas.microsoft.com/office/drawing/2014/main" id="{6B24AA87-FEAF-49B4-AC0A-C88CC5F024A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14" name="Line 1749">
          <a:extLst>
            <a:ext uri="{FF2B5EF4-FFF2-40B4-BE49-F238E27FC236}">
              <a16:creationId xmlns:a16="http://schemas.microsoft.com/office/drawing/2014/main" id="{6382B31B-6375-4E1A-8BA0-6F51605911D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15" name="Line 1750">
          <a:extLst>
            <a:ext uri="{FF2B5EF4-FFF2-40B4-BE49-F238E27FC236}">
              <a16:creationId xmlns:a16="http://schemas.microsoft.com/office/drawing/2014/main" id="{30C0FA5F-D439-4AE6-B697-EE171EF30DE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16" name="Line 1751">
          <a:extLst>
            <a:ext uri="{FF2B5EF4-FFF2-40B4-BE49-F238E27FC236}">
              <a16:creationId xmlns:a16="http://schemas.microsoft.com/office/drawing/2014/main" id="{1E01CC83-032B-4907-8932-2F84DD909BC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17" name="Line 1752">
          <a:extLst>
            <a:ext uri="{FF2B5EF4-FFF2-40B4-BE49-F238E27FC236}">
              <a16:creationId xmlns:a16="http://schemas.microsoft.com/office/drawing/2014/main" id="{EF714D1B-1310-4255-83C1-3FEE22A63C8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18" name="Line 1753">
          <a:extLst>
            <a:ext uri="{FF2B5EF4-FFF2-40B4-BE49-F238E27FC236}">
              <a16:creationId xmlns:a16="http://schemas.microsoft.com/office/drawing/2014/main" id="{E255AE01-8BE7-43C5-8FE0-24F787E3FE5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19" name="Line 1754">
          <a:extLst>
            <a:ext uri="{FF2B5EF4-FFF2-40B4-BE49-F238E27FC236}">
              <a16:creationId xmlns:a16="http://schemas.microsoft.com/office/drawing/2014/main" id="{958FB948-E85F-4B8E-8B97-99BEEBEBC9F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20" name="Line 1755">
          <a:extLst>
            <a:ext uri="{FF2B5EF4-FFF2-40B4-BE49-F238E27FC236}">
              <a16:creationId xmlns:a16="http://schemas.microsoft.com/office/drawing/2014/main" id="{D14CCBD6-3566-4DD3-B3E6-1EF11D24289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21" name="Line 1756">
          <a:extLst>
            <a:ext uri="{FF2B5EF4-FFF2-40B4-BE49-F238E27FC236}">
              <a16:creationId xmlns:a16="http://schemas.microsoft.com/office/drawing/2014/main" id="{E39EDE63-81D8-4A9E-BBDF-7D96DEDD41F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22" name="Line 1743">
          <a:extLst>
            <a:ext uri="{FF2B5EF4-FFF2-40B4-BE49-F238E27FC236}">
              <a16:creationId xmlns:a16="http://schemas.microsoft.com/office/drawing/2014/main" id="{C448503C-B6AD-4711-9160-F706A1AB9B9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23" name="Line 1744">
          <a:extLst>
            <a:ext uri="{FF2B5EF4-FFF2-40B4-BE49-F238E27FC236}">
              <a16:creationId xmlns:a16="http://schemas.microsoft.com/office/drawing/2014/main" id="{BDBE511E-A4D9-4E5E-8653-354319B2B88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24" name="Line 1745">
          <a:extLst>
            <a:ext uri="{FF2B5EF4-FFF2-40B4-BE49-F238E27FC236}">
              <a16:creationId xmlns:a16="http://schemas.microsoft.com/office/drawing/2014/main" id="{96559147-E451-447D-AF8A-924C9840D29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25" name="Line 1746">
          <a:extLst>
            <a:ext uri="{FF2B5EF4-FFF2-40B4-BE49-F238E27FC236}">
              <a16:creationId xmlns:a16="http://schemas.microsoft.com/office/drawing/2014/main" id="{084B44F3-928E-4AAA-8258-FF9AFF2DDF7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26" name="Line 1747">
          <a:extLst>
            <a:ext uri="{FF2B5EF4-FFF2-40B4-BE49-F238E27FC236}">
              <a16:creationId xmlns:a16="http://schemas.microsoft.com/office/drawing/2014/main" id="{AD391426-3809-4978-B406-B09570BF75B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27" name="Line 1748">
          <a:extLst>
            <a:ext uri="{FF2B5EF4-FFF2-40B4-BE49-F238E27FC236}">
              <a16:creationId xmlns:a16="http://schemas.microsoft.com/office/drawing/2014/main" id="{DFBA3EA5-D9F6-412E-9DDE-A67E272F2C8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28" name="Line 1749">
          <a:extLst>
            <a:ext uri="{FF2B5EF4-FFF2-40B4-BE49-F238E27FC236}">
              <a16:creationId xmlns:a16="http://schemas.microsoft.com/office/drawing/2014/main" id="{30CDBE14-5DAC-44AC-B391-221C5691377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29" name="Line 1750">
          <a:extLst>
            <a:ext uri="{FF2B5EF4-FFF2-40B4-BE49-F238E27FC236}">
              <a16:creationId xmlns:a16="http://schemas.microsoft.com/office/drawing/2014/main" id="{B4915902-F910-48F5-A512-10FB4AB067D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30" name="Line 1751">
          <a:extLst>
            <a:ext uri="{FF2B5EF4-FFF2-40B4-BE49-F238E27FC236}">
              <a16:creationId xmlns:a16="http://schemas.microsoft.com/office/drawing/2014/main" id="{22FD7ADC-DF5F-4A95-B6C2-2074E95E319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31" name="Line 1752">
          <a:extLst>
            <a:ext uri="{FF2B5EF4-FFF2-40B4-BE49-F238E27FC236}">
              <a16:creationId xmlns:a16="http://schemas.microsoft.com/office/drawing/2014/main" id="{FBF9DA92-A703-41AA-988B-8B4A318AFB3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32" name="Line 1753">
          <a:extLst>
            <a:ext uri="{FF2B5EF4-FFF2-40B4-BE49-F238E27FC236}">
              <a16:creationId xmlns:a16="http://schemas.microsoft.com/office/drawing/2014/main" id="{23349A45-ED31-4E17-9B24-348BF22E86B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33" name="Line 1754">
          <a:extLst>
            <a:ext uri="{FF2B5EF4-FFF2-40B4-BE49-F238E27FC236}">
              <a16:creationId xmlns:a16="http://schemas.microsoft.com/office/drawing/2014/main" id="{4F8B3FB9-2946-40C0-9F0F-3C6531F9BE0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34" name="Line 1755">
          <a:extLst>
            <a:ext uri="{FF2B5EF4-FFF2-40B4-BE49-F238E27FC236}">
              <a16:creationId xmlns:a16="http://schemas.microsoft.com/office/drawing/2014/main" id="{732A07A2-293A-4C26-90C3-619E9ABD634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35" name="Line 1756">
          <a:extLst>
            <a:ext uri="{FF2B5EF4-FFF2-40B4-BE49-F238E27FC236}">
              <a16:creationId xmlns:a16="http://schemas.microsoft.com/office/drawing/2014/main" id="{2864C272-F644-4F15-968F-4F30EEF72C0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36" name="Line 1743">
          <a:extLst>
            <a:ext uri="{FF2B5EF4-FFF2-40B4-BE49-F238E27FC236}">
              <a16:creationId xmlns:a16="http://schemas.microsoft.com/office/drawing/2014/main" id="{01ABBD45-20E2-4770-868A-93AE5322A00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37" name="Line 1744">
          <a:extLst>
            <a:ext uri="{FF2B5EF4-FFF2-40B4-BE49-F238E27FC236}">
              <a16:creationId xmlns:a16="http://schemas.microsoft.com/office/drawing/2014/main" id="{D4272EF8-69EF-498C-9F0A-3EE2B96BA3B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38" name="Line 1745">
          <a:extLst>
            <a:ext uri="{FF2B5EF4-FFF2-40B4-BE49-F238E27FC236}">
              <a16:creationId xmlns:a16="http://schemas.microsoft.com/office/drawing/2014/main" id="{A47392F0-245D-49D6-9C77-FA13A0F7DB7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39" name="Line 1746">
          <a:extLst>
            <a:ext uri="{FF2B5EF4-FFF2-40B4-BE49-F238E27FC236}">
              <a16:creationId xmlns:a16="http://schemas.microsoft.com/office/drawing/2014/main" id="{3DB0D677-C062-426A-BA1C-7782CCF4C67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40" name="Line 1747">
          <a:extLst>
            <a:ext uri="{FF2B5EF4-FFF2-40B4-BE49-F238E27FC236}">
              <a16:creationId xmlns:a16="http://schemas.microsoft.com/office/drawing/2014/main" id="{A5B9418E-53D3-4D45-B1DF-D3C8DEE8C63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41" name="Line 1748">
          <a:extLst>
            <a:ext uri="{FF2B5EF4-FFF2-40B4-BE49-F238E27FC236}">
              <a16:creationId xmlns:a16="http://schemas.microsoft.com/office/drawing/2014/main" id="{DB994291-0771-43FF-BF3B-B21D9A17837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42" name="Line 1749">
          <a:extLst>
            <a:ext uri="{FF2B5EF4-FFF2-40B4-BE49-F238E27FC236}">
              <a16:creationId xmlns:a16="http://schemas.microsoft.com/office/drawing/2014/main" id="{C509F92F-3C41-4574-B1C5-0343391EE3D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43" name="Line 1750">
          <a:extLst>
            <a:ext uri="{FF2B5EF4-FFF2-40B4-BE49-F238E27FC236}">
              <a16:creationId xmlns:a16="http://schemas.microsoft.com/office/drawing/2014/main" id="{022421C1-E795-4B87-BBC0-1CBD37F3F2F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44" name="Line 1751">
          <a:extLst>
            <a:ext uri="{FF2B5EF4-FFF2-40B4-BE49-F238E27FC236}">
              <a16:creationId xmlns:a16="http://schemas.microsoft.com/office/drawing/2014/main" id="{A7D58758-373E-4FBD-B3A1-DB8B9561A89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45" name="Line 1752">
          <a:extLst>
            <a:ext uri="{FF2B5EF4-FFF2-40B4-BE49-F238E27FC236}">
              <a16:creationId xmlns:a16="http://schemas.microsoft.com/office/drawing/2014/main" id="{BCC100BB-44DB-4E2E-A3E2-C70513529BA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46" name="Line 1753">
          <a:extLst>
            <a:ext uri="{FF2B5EF4-FFF2-40B4-BE49-F238E27FC236}">
              <a16:creationId xmlns:a16="http://schemas.microsoft.com/office/drawing/2014/main" id="{D044F720-D41E-4EC7-A4A2-42FD04B20F0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47" name="Line 1754">
          <a:extLst>
            <a:ext uri="{FF2B5EF4-FFF2-40B4-BE49-F238E27FC236}">
              <a16:creationId xmlns:a16="http://schemas.microsoft.com/office/drawing/2014/main" id="{ED2D82D8-6846-4171-9DC7-7F05A616D62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48" name="Line 1755">
          <a:extLst>
            <a:ext uri="{FF2B5EF4-FFF2-40B4-BE49-F238E27FC236}">
              <a16:creationId xmlns:a16="http://schemas.microsoft.com/office/drawing/2014/main" id="{42E64ACB-4DF9-40CF-95E0-578059A26F5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49" name="Line 1756">
          <a:extLst>
            <a:ext uri="{FF2B5EF4-FFF2-40B4-BE49-F238E27FC236}">
              <a16:creationId xmlns:a16="http://schemas.microsoft.com/office/drawing/2014/main" id="{FE297A7D-575F-435B-8D29-74A935EA292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50" name="Line 1743">
          <a:extLst>
            <a:ext uri="{FF2B5EF4-FFF2-40B4-BE49-F238E27FC236}">
              <a16:creationId xmlns:a16="http://schemas.microsoft.com/office/drawing/2014/main" id="{9004800A-5764-4B8F-AA65-5A353818B98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51" name="Line 1744">
          <a:extLst>
            <a:ext uri="{FF2B5EF4-FFF2-40B4-BE49-F238E27FC236}">
              <a16:creationId xmlns:a16="http://schemas.microsoft.com/office/drawing/2014/main" id="{34C17B8E-7018-4D4E-836B-D89640ADAC6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52" name="Line 1745">
          <a:extLst>
            <a:ext uri="{FF2B5EF4-FFF2-40B4-BE49-F238E27FC236}">
              <a16:creationId xmlns:a16="http://schemas.microsoft.com/office/drawing/2014/main" id="{9ED0AFF4-7D2F-4F24-8F3B-418A70F452D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53" name="Line 1746">
          <a:extLst>
            <a:ext uri="{FF2B5EF4-FFF2-40B4-BE49-F238E27FC236}">
              <a16:creationId xmlns:a16="http://schemas.microsoft.com/office/drawing/2014/main" id="{A5442472-B9AE-4A62-A129-AEB9F4F5DDF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54" name="Line 1747">
          <a:extLst>
            <a:ext uri="{FF2B5EF4-FFF2-40B4-BE49-F238E27FC236}">
              <a16:creationId xmlns:a16="http://schemas.microsoft.com/office/drawing/2014/main" id="{DA0ABB9A-ED64-48EC-9F25-93AEB9DAEEF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55" name="Line 1748">
          <a:extLst>
            <a:ext uri="{FF2B5EF4-FFF2-40B4-BE49-F238E27FC236}">
              <a16:creationId xmlns:a16="http://schemas.microsoft.com/office/drawing/2014/main" id="{7C2331C3-90EF-4675-96A2-C93BD4393B0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56" name="Line 1749">
          <a:extLst>
            <a:ext uri="{FF2B5EF4-FFF2-40B4-BE49-F238E27FC236}">
              <a16:creationId xmlns:a16="http://schemas.microsoft.com/office/drawing/2014/main" id="{6EF19A7A-C7C0-47C8-9EB4-20F13D0B6D4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57" name="Line 1750">
          <a:extLst>
            <a:ext uri="{FF2B5EF4-FFF2-40B4-BE49-F238E27FC236}">
              <a16:creationId xmlns:a16="http://schemas.microsoft.com/office/drawing/2014/main" id="{3BF7C4F4-7DA6-4389-B9BD-CFE2BA28541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58" name="Line 1751">
          <a:extLst>
            <a:ext uri="{FF2B5EF4-FFF2-40B4-BE49-F238E27FC236}">
              <a16:creationId xmlns:a16="http://schemas.microsoft.com/office/drawing/2014/main" id="{8FBE7009-93E0-4858-A1E4-C98A35351FB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59" name="Line 1752">
          <a:extLst>
            <a:ext uri="{FF2B5EF4-FFF2-40B4-BE49-F238E27FC236}">
              <a16:creationId xmlns:a16="http://schemas.microsoft.com/office/drawing/2014/main" id="{F6061683-0B8C-47F7-9B09-1AD4E556249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60" name="Line 1753">
          <a:extLst>
            <a:ext uri="{FF2B5EF4-FFF2-40B4-BE49-F238E27FC236}">
              <a16:creationId xmlns:a16="http://schemas.microsoft.com/office/drawing/2014/main" id="{71CE1426-C30E-4CD3-89AE-84801EB8AB3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61" name="Line 1754">
          <a:extLst>
            <a:ext uri="{FF2B5EF4-FFF2-40B4-BE49-F238E27FC236}">
              <a16:creationId xmlns:a16="http://schemas.microsoft.com/office/drawing/2014/main" id="{6200F5A4-6FB1-43A2-B65E-B5208BEE9E6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62" name="Line 1755">
          <a:extLst>
            <a:ext uri="{FF2B5EF4-FFF2-40B4-BE49-F238E27FC236}">
              <a16:creationId xmlns:a16="http://schemas.microsoft.com/office/drawing/2014/main" id="{63EC3972-948C-4E56-9080-54113450308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263" name="Line 1756">
          <a:extLst>
            <a:ext uri="{FF2B5EF4-FFF2-40B4-BE49-F238E27FC236}">
              <a16:creationId xmlns:a16="http://schemas.microsoft.com/office/drawing/2014/main" id="{9E940D49-9A01-4997-97F0-E5941D612F9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64" name="Line 1743">
          <a:extLst>
            <a:ext uri="{FF2B5EF4-FFF2-40B4-BE49-F238E27FC236}">
              <a16:creationId xmlns:a16="http://schemas.microsoft.com/office/drawing/2014/main" id="{755C265B-7A9D-4E0D-9BD0-B7BAA7105D1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65" name="Line 1744">
          <a:extLst>
            <a:ext uri="{FF2B5EF4-FFF2-40B4-BE49-F238E27FC236}">
              <a16:creationId xmlns:a16="http://schemas.microsoft.com/office/drawing/2014/main" id="{96508B35-C6F0-4BF0-A6A5-056C6836633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66" name="Line 1745">
          <a:extLst>
            <a:ext uri="{FF2B5EF4-FFF2-40B4-BE49-F238E27FC236}">
              <a16:creationId xmlns:a16="http://schemas.microsoft.com/office/drawing/2014/main" id="{01D02F6F-3714-4920-BC42-A2FD48DEEDD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67" name="Line 1746">
          <a:extLst>
            <a:ext uri="{FF2B5EF4-FFF2-40B4-BE49-F238E27FC236}">
              <a16:creationId xmlns:a16="http://schemas.microsoft.com/office/drawing/2014/main" id="{E545F803-7964-4955-8B3A-BE2306CCEAF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68" name="Line 1747">
          <a:extLst>
            <a:ext uri="{FF2B5EF4-FFF2-40B4-BE49-F238E27FC236}">
              <a16:creationId xmlns:a16="http://schemas.microsoft.com/office/drawing/2014/main" id="{581DF9C4-D275-442F-AA7C-90B79F94067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69" name="Line 1748">
          <a:extLst>
            <a:ext uri="{FF2B5EF4-FFF2-40B4-BE49-F238E27FC236}">
              <a16:creationId xmlns:a16="http://schemas.microsoft.com/office/drawing/2014/main" id="{4BA805D5-CC24-44C3-9E3F-F4202C5518D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70" name="Line 1749">
          <a:extLst>
            <a:ext uri="{FF2B5EF4-FFF2-40B4-BE49-F238E27FC236}">
              <a16:creationId xmlns:a16="http://schemas.microsoft.com/office/drawing/2014/main" id="{97223CC0-9B84-4292-B298-BA908EA4A8F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71" name="Line 1750">
          <a:extLst>
            <a:ext uri="{FF2B5EF4-FFF2-40B4-BE49-F238E27FC236}">
              <a16:creationId xmlns:a16="http://schemas.microsoft.com/office/drawing/2014/main" id="{EE4B3462-E10E-4F53-B786-5E43D676335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72" name="Line 1751">
          <a:extLst>
            <a:ext uri="{FF2B5EF4-FFF2-40B4-BE49-F238E27FC236}">
              <a16:creationId xmlns:a16="http://schemas.microsoft.com/office/drawing/2014/main" id="{0E480F65-520E-4A54-99C3-F215A340E5E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73" name="Line 1752">
          <a:extLst>
            <a:ext uri="{FF2B5EF4-FFF2-40B4-BE49-F238E27FC236}">
              <a16:creationId xmlns:a16="http://schemas.microsoft.com/office/drawing/2014/main" id="{0FF39B0C-99BC-42F9-BC7B-408A3E5DEF0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74" name="Line 1753">
          <a:extLst>
            <a:ext uri="{FF2B5EF4-FFF2-40B4-BE49-F238E27FC236}">
              <a16:creationId xmlns:a16="http://schemas.microsoft.com/office/drawing/2014/main" id="{29C1D77A-A442-48AB-9F44-C73369BC8B6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75" name="Line 1754">
          <a:extLst>
            <a:ext uri="{FF2B5EF4-FFF2-40B4-BE49-F238E27FC236}">
              <a16:creationId xmlns:a16="http://schemas.microsoft.com/office/drawing/2014/main" id="{0A31AC54-C2D8-4F9F-8792-F6F5BB7C78E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76" name="Line 1755">
          <a:extLst>
            <a:ext uri="{FF2B5EF4-FFF2-40B4-BE49-F238E27FC236}">
              <a16:creationId xmlns:a16="http://schemas.microsoft.com/office/drawing/2014/main" id="{051232A0-1467-45DC-80EF-32BECBC6766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77" name="Line 1756">
          <a:extLst>
            <a:ext uri="{FF2B5EF4-FFF2-40B4-BE49-F238E27FC236}">
              <a16:creationId xmlns:a16="http://schemas.microsoft.com/office/drawing/2014/main" id="{FBD3A921-933B-4468-9BB1-B6157899D2F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78" name="Line 1743">
          <a:extLst>
            <a:ext uri="{FF2B5EF4-FFF2-40B4-BE49-F238E27FC236}">
              <a16:creationId xmlns:a16="http://schemas.microsoft.com/office/drawing/2014/main" id="{18884960-D3CA-4F36-B130-DAA7A853F69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79" name="Line 1744">
          <a:extLst>
            <a:ext uri="{FF2B5EF4-FFF2-40B4-BE49-F238E27FC236}">
              <a16:creationId xmlns:a16="http://schemas.microsoft.com/office/drawing/2014/main" id="{69056387-2776-49A3-9E6C-3D1E20912CB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0" name="Line 1745">
          <a:extLst>
            <a:ext uri="{FF2B5EF4-FFF2-40B4-BE49-F238E27FC236}">
              <a16:creationId xmlns:a16="http://schemas.microsoft.com/office/drawing/2014/main" id="{A14D66A6-F44B-4CF3-A4A7-9FBF76C9641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1" name="Line 1746">
          <a:extLst>
            <a:ext uri="{FF2B5EF4-FFF2-40B4-BE49-F238E27FC236}">
              <a16:creationId xmlns:a16="http://schemas.microsoft.com/office/drawing/2014/main" id="{4B73325C-F239-417F-9B20-178F93BB951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2" name="Line 1747">
          <a:extLst>
            <a:ext uri="{FF2B5EF4-FFF2-40B4-BE49-F238E27FC236}">
              <a16:creationId xmlns:a16="http://schemas.microsoft.com/office/drawing/2014/main" id="{E4453978-F931-4E0F-B79E-AB9E4D30D5D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3" name="Line 1748">
          <a:extLst>
            <a:ext uri="{FF2B5EF4-FFF2-40B4-BE49-F238E27FC236}">
              <a16:creationId xmlns:a16="http://schemas.microsoft.com/office/drawing/2014/main" id="{66EA1665-40A6-473B-BB56-CC5D94D0B92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4" name="Line 1749">
          <a:extLst>
            <a:ext uri="{FF2B5EF4-FFF2-40B4-BE49-F238E27FC236}">
              <a16:creationId xmlns:a16="http://schemas.microsoft.com/office/drawing/2014/main" id="{6BC7AEB7-17A2-4293-A9BF-F37951E22D8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5" name="Line 1750">
          <a:extLst>
            <a:ext uri="{FF2B5EF4-FFF2-40B4-BE49-F238E27FC236}">
              <a16:creationId xmlns:a16="http://schemas.microsoft.com/office/drawing/2014/main" id="{6EA17A8F-E708-4F74-A59B-F44AD5DB7FC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6" name="Line 1751">
          <a:extLst>
            <a:ext uri="{FF2B5EF4-FFF2-40B4-BE49-F238E27FC236}">
              <a16:creationId xmlns:a16="http://schemas.microsoft.com/office/drawing/2014/main" id="{023EAA19-68D0-4A06-9232-82F0569F784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7" name="Line 1752">
          <a:extLst>
            <a:ext uri="{FF2B5EF4-FFF2-40B4-BE49-F238E27FC236}">
              <a16:creationId xmlns:a16="http://schemas.microsoft.com/office/drawing/2014/main" id="{8C81D90B-7D8D-45F6-9A54-789259DCCC7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8" name="Line 1753">
          <a:extLst>
            <a:ext uri="{FF2B5EF4-FFF2-40B4-BE49-F238E27FC236}">
              <a16:creationId xmlns:a16="http://schemas.microsoft.com/office/drawing/2014/main" id="{593D12B7-C6AA-42A2-8E8C-16453E9EF0C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9" name="Line 1754">
          <a:extLst>
            <a:ext uri="{FF2B5EF4-FFF2-40B4-BE49-F238E27FC236}">
              <a16:creationId xmlns:a16="http://schemas.microsoft.com/office/drawing/2014/main" id="{AFCFBBE3-57A2-4876-AAEE-5227F465790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0" name="Line 1755">
          <a:extLst>
            <a:ext uri="{FF2B5EF4-FFF2-40B4-BE49-F238E27FC236}">
              <a16:creationId xmlns:a16="http://schemas.microsoft.com/office/drawing/2014/main" id="{08AEA9DC-9967-4E64-812C-7A7821BF3A5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1" name="Line 1756">
          <a:extLst>
            <a:ext uri="{FF2B5EF4-FFF2-40B4-BE49-F238E27FC236}">
              <a16:creationId xmlns:a16="http://schemas.microsoft.com/office/drawing/2014/main" id="{0F2270B7-0860-48A2-A482-6EC43907398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2" name="Line 1743">
          <a:extLst>
            <a:ext uri="{FF2B5EF4-FFF2-40B4-BE49-F238E27FC236}">
              <a16:creationId xmlns:a16="http://schemas.microsoft.com/office/drawing/2014/main" id="{45B68DA3-4AC0-470A-9603-4FCE4A131F2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3" name="Line 1744">
          <a:extLst>
            <a:ext uri="{FF2B5EF4-FFF2-40B4-BE49-F238E27FC236}">
              <a16:creationId xmlns:a16="http://schemas.microsoft.com/office/drawing/2014/main" id="{474BDA5E-7057-427F-AC0E-D3570D9E72A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4" name="Line 1745">
          <a:extLst>
            <a:ext uri="{FF2B5EF4-FFF2-40B4-BE49-F238E27FC236}">
              <a16:creationId xmlns:a16="http://schemas.microsoft.com/office/drawing/2014/main" id="{70682A58-7C13-45BA-B0BD-AD6CAA22EED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5" name="Line 1746">
          <a:extLst>
            <a:ext uri="{FF2B5EF4-FFF2-40B4-BE49-F238E27FC236}">
              <a16:creationId xmlns:a16="http://schemas.microsoft.com/office/drawing/2014/main" id="{B19C927C-2544-4C25-9D4B-14E112D8B7A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6" name="Line 1747">
          <a:extLst>
            <a:ext uri="{FF2B5EF4-FFF2-40B4-BE49-F238E27FC236}">
              <a16:creationId xmlns:a16="http://schemas.microsoft.com/office/drawing/2014/main" id="{9F31B2B4-A135-4F4D-8A72-E6011B1E5C2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7" name="Line 1748">
          <a:extLst>
            <a:ext uri="{FF2B5EF4-FFF2-40B4-BE49-F238E27FC236}">
              <a16:creationId xmlns:a16="http://schemas.microsoft.com/office/drawing/2014/main" id="{A697E496-A32A-4160-A8F8-AB46CFB5FAE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8" name="Line 1749">
          <a:extLst>
            <a:ext uri="{FF2B5EF4-FFF2-40B4-BE49-F238E27FC236}">
              <a16:creationId xmlns:a16="http://schemas.microsoft.com/office/drawing/2014/main" id="{2F57CFBD-BFC4-47C5-A091-7ED88BCA422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9" name="Line 1750">
          <a:extLst>
            <a:ext uri="{FF2B5EF4-FFF2-40B4-BE49-F238E27FC236}">
              <a16:creationId xmlns:a16="http://schemas.microsoft.com/office/drawing/2014/main" id="{84F3BF07-8897-4A90-8006-A48F078A37F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0" name="Line 1751">
          <a:extLst>
            <a:ext uri="{FF2B5EF4-FFF2-40B4-BE49-F238E27FC236}">
              <a16:creationId xmlns:a16="http://schemas.microsoft.com/office/drawing/2014/main" id="{2E5E62B5-9A5F-417F-BB65-9ACAFFE2D28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1" name="Line 1752">
          <a:extLst>
            <a:ext uri="{FF2B5EF4-FFF2-40B4-BE49-F238E27FC236}">
              <a16:creationId xmlns:a16="http://schemas.microsoft.com/office/drawing/2014/main" id="{5E8CBB7B-3CB5-45D9-86C1-0B53B798EB0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2" name="Line 1753">
          <a:extLst>
            <a:ext uri="{FF2B5EF4-FFF2-40B4-BE49-F238E27FC236}">
              <a16:creationId xmlns:a16="http://schemas.microsoft.com/office/drawing/2014/main" id="{397145F7-96A9-49E2-939B-753B8AB8AB4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3" name="Line 1754">
          <a:extLst>
            <a:ext uri="{FF2B5EF4-FFF2-40B4-BE49-F238E27FC236}">
              <a16:creationId xmlns:a16="http://schemas.microsoft.com/office/drawing/2014/main" id="{98503CBD-C58D-4BD8-A5F5-E97CA1B83C7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4" name="Line 1755">
          <a:extLst>
            <a:ext uri="{FF2B5EF4-FFF2-40B4-BE49-F238E27FC236}">
              <a16:creationId xmlns:a16="http://schemas.microsoft.com/office/drawing/2014/main" id="{93BDD3D3-B068-4ACC-9DEE-A5808F3C8C4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5" name="Line 1756">
          <a:extLst>
            <a:ext uri="{FF2B5EF4-FFF2-40B4-BE49-F238E27FC236}">
              <a16:creationId xmlns:a16="http://schemas.microsoft.com/office/drawing/2014/main" id="{EB3B950C-1974-4AA3-85D8-9928B748989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6" name="Line 1743">
          <a:extLst>
            <a:ext uri="{FF2B5EF4-FFF2-40B4-BE49-F238E27FC236}">
              <a16:creationId xmlns:a16="http://schemas.microsoft.com/office/drawing/2014/main" id="{3EED4B9F-EA94-48C2-A3EE-171DC673A06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7" name="Line 1744">
          <a:extLst>
            <a:ext uri="{FF2B5EF4-FFF2-40B4-BE49-F238E27FC236}">
              <a16:creationId xmlns:a16="http://schemas.microsoft.com/office/drawing/2014/main" id="{216205F6-D9CB-4441-A6D1-9617A9C2ADF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8" name="Line 1745">
          <a:extLst>
            <a:ext uri="{FF2B5EF4-FFF2-40B4-BE49-F238E27FC236}">
              <a16:creationId xmlns:a16="http://schemas.microsoft.com/office/drawing/2014/main" id="{B8A8265A-AEFA-4004-8621-1368FBBFCD7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9" name="Line 1746">
          <a:extLst>
            <a:ext uri="{FF2B5EF4-FFF2-40B4-BE49-F238E27FC236}">
              <a16:creationId xmlns:a16="http://schemas.microsoft.com/office/drawing/2014/main" id="{9A9E679E-84A7-4C82-9D46-15A1CDB1ECF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0" name="Line 1747">
          <a:extLst>
            <a:ext uri="{FF2B5EF4-FFF2-40B4-BE49-F238E27FC236}">
              <a16:creationId xmlns:a16="http://schemas.microsoft.com/office/drawing/2014/main" id="{1EE91B7F-B08A-4F12-9047-3FCF4EC14A0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1" name="Line 1748">
          <a:extLst>
            <a:ext uri="{FF2B5EF4-FFF2-40B4-BE49-F238E27FC236}">
              <a16:creationId xmlns:a16="http://schemas.microsoft.com/office/drawing/2014/main" id="{A7D6E048-9168-4B88-8E71-3E832729006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2" name="Line 1749">
          <a:extLst>
            <a:ext uri="{FF2B5EF4-FFF2-40B4-BE49-F238E27FC236}">
              <a16:creationId xmlns:a16="http://schemas.microsoft.com/office/drawing/2014/main" id="{328C3B2B-50C3-49EF-ABF5-96CBD53C364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3" name="Line 1750">
          <a:extLst>
            <a:ext uri="{FF2B5EF4-FFF2-40B4-BE49-F238E27FC236}">
              <a16:creationId xmlns:a16="http://schemas.microsoft.com/office/drawing/2014/main" id="{1A6E75B0-200D-4029-8F55-F5E6B52710A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4" name="Line 1751">
          <a:extLst>
            <a:ext uri="{FF2B5EF4-FFF2-40B4-BE49-F238E27FC236}">
              <a16:creationId xmlns:a16="http://schemas.microsoft.com/office/drawing/2014/main" id="{8EF87379-9C6E-41B9-847E-E1F5B15D5A4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5" name="Line 1752">
          <a:extLst>
            <a:ext uri="{FF2B5EF4-FFF2-40B4-BE49-F238E27FC236}">
              <a16:creationId xmlns:a16="http://schemas.microsoft.com/office/drawing/2014/main" id="{7609310D-7F96-47AD-A090-962310C5EB9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6" name="Line 1753">
          <a:extLst>
            <a:ext uri="{FF2B5EF4-FFF2-40B4-BE49-F238E27FC236}">
              <a16:creationId xmlns:a16="http://schemas.microsoft.com/office/drawing/2014/main" id="{81F7D8C5-9074-4E5D-8647-6343C3E384C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7" name="Line 1754">
          <a:extLst>
            <a:ext uri="{FF2B5EF4-FFF2-40B4-BE49-F238E27FC236}">
              <a16:creationId xmlns:a16="http://schemas.microsoft.com/office/drawing/2014/main" id="{00E08350-B572-46E2-A097-00FD5539D0F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8" name="Line 1755">
          <a:extLst>
            <a:ext uri="{FF2B5EF4-FFF2-40B4-BE49-F238E27FC236}">
              <a16:creationId xmlns:a16="http://schemas.microsoft.com/office/drawing/2014/main" id="{500F8A57-E4E1-40C6-893C-1FE67C84E20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9" name="Line 1756">
          <a:extLst>
            <a:ext uri="{FF2B5EF4-FFF2-40B4-BE49-F238E27FC236}">
              <a16:creationId xmlns:a16="http://schemas.microsoft.com/office/drawing/2014/main" id="{3E060498-2803-4C67-BDED-FDA2D1C6814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0" name="Line 1743">
          <a:extLst>
            <a:ext uri="{FF2B5EF4-FFF2-40B4-BE49-F238E27FC236}">
              <a16:creationId xmlns:a16="http://schemas.microsoft.com/office/drawing/2014/main" id="{645E50A9-3F03-4CE8-B884-E25BEB4FBBA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1" name="Line 1744">
          <a:extLst>
            <a:ext uri="{FF2B5EF4-FFF2-40B4-BE49-F238E27FC236}">
              <a16:creationId xmlns:a16="http://schemas.microsoft.com/office/drawing/2014/main" id="{53170A86-8A12-43D7-BA25-BF2482756C1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2" name="Line 1745">
          <a:extLst>
            <a:ext uri="{FF2B5EF4-FFF2-40B4-BE49-F238E27FC236}">
              <a16:creationId xmlns:a16="http://schemas.microsoft.com/office/drawing/2014/main" id="{B879366E-E8BD-47AF-95EA-971A83E4862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3" name="Line 1746">
          <a:extLst>
            <a:ext uri="{FF2B5EF4-FFF2-40B4-BE49-F238E27FC236}">
              <a16:creationId xmlns:a16="http://schemas.microsoft.com/office/drawing/2014/main" id="{02C14DAE-901C-4ED2-87F9-CA906FD6E7F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4" name="Line 1747">
          <a:extLst>
            <a:ext uri="{FF2B5EF4-FFF2-40B4-BE49-F238E27FC236}">
              <a16:creationId xmlns:a16="http://schemas.microsoft.com/office/drawing/2014/main" id="{A5567034-D4F7-4F6E-8551-4E8CA5BFB8A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5" name="Line 1748">
          <a:extLst>
            <a:ext uri="{FF2B5EF4-FFF2-40B4-BE49-F238E27FC236}">
              <a16:creationId xmlns:a16="http://schemas.microsoft.com/office/drawing/2014/main" id="{FC218FAA-EEC3-4916-9197-B853EC00AE6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6" name="Line 1749">
          <a:extLst>
            <a:ext uri="{FF2B5EF4-FFF2-40B4-BE49-F238E27FC236}">
              <a16:creationId xmlns:a16="http://schemas.microsoft.com/office/drawing/2014/main" id="{FCC4B60D-C327-4620-B27D-4E45F334AC9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7" name="Line 1750">
          <a:extLst>
            <a:ext uri="{FF2B5EF4-FFF2-40B4-BE49-F238E27FC236}">
              <a16:creationId xmlns:a16="http://schemas.microsoft.com/office/drawing/2014/main" id="{E93FBA62-4CE0-421E-BF81-403A5C72D07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8" name="Line 1751">
          <a:extLst>
            <a:ext uri="{FF2B5EF4-FFF2-40B4-BE49-F238E27FC236}">
              <a16:creationId xmlns:a16="http://schemas.microsoft.com/office/drawing/2014/main" id="{E094E572-A9E4-4F12-8534-31E1E24D851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9" name="Line 1752">
          <a:extLst>
            <a:ext uri="{FF2B5EF4-FFF2-40B4-BE49-F238E27FC236}">
              <a16:creationId xmlns:a16="http://schemas.microsoft.com/office/drawing/2014/main" id="{ED6E74DE-4305-4D2F-AE38-5CFC19BE025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0" name="Line 1753">
          <a:extLst>
            <a:ext uri="{FF2B5EF4-FFF2-40B4-BE49-F238E27FC236}">
              <a16:creationId xmlns:a16="http://schemas.microsoft.com/office/drawing/2014/main" id="{DC53DDF5-3276-4C3D-9E08-46407C57033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1" name="Line 1754">
          <a:extLst>
            <a:ext uri="{FF2B5EF4-FFF2-40B4-BE49-F238E27FC236}">
              <a16:creationId xmlns:a16="http://schemas.microsoft.com/office/drawing/2014/main" id="{1E3B6EFB-BAE6-43E8-8DBA-BFD11AC0BCB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2" name="Line 1755">
          <a:extLst>
            <a:ext uri="{FF2B5EF4-FFF2-40B4-BE49-F238E27FC236}">
              <a16:creationId xmlns:a16="http://schemas.microsoft.com/office/drawing/2014/main" id="{41B16859-A479-404D-8F0E-AA9D6A6D24F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3" name="Line 1756">
          <a:extLst>
            <a:ext uri="{FF2B5EF4-FFF2-40B4-BE49-F238E27FC236}">
              <a16:creationId xmlns:a16="http://schemas.microsoft.com/office/drawing/2014/main" id="{6759EE6D-E148-41CF-AE28-3423B6513B2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4" name="Line 1743">
          <a:extLst>
            <a:ext uri="{FF2B5EF4-FFF2-40B4-BE49-F238E27FC236}">
              <a16:creationId xmlns:a16="http://schemas.microsoft.com/office/drawing/2014/main" id="{17B5AFEF-6448-4805-92BC-ABA713063AA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5" name="Line 1744">
          <a:extLst>
            <a:ext uri="{FF2B5EF4-FFF2-40B4-BE49-F238E27FC236}">
              <a16:creationId xmlns:a16="http://schemas.microsoft.com/office/drawing/2014/main" id="{08FCE21E-523D-4AF8-95B7-96A670CD388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6" name="Line 1745">
          <a:extLst>
            <a:ext uri="{FF2B5EF4-FFF2-40B4-BE49-F238E27FC236}">
              <a16:creationId xmlns:a16="http://schemas.microsoft.com/office/drawing/2014/main" id="{4F7C6419-5E1B-481E-82E2-C63885EA06D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7" name="Line 1746">
          <a:extLst>
            <a:ext uri="{FF2B5EF4-FFF2-40B4-BE49-F238E27FC236}">
              <a16:creationId xmlns:a16="http://schemas.microsoft.com/office/drawing/2014/main" id="{200C2922-ADA2-4A6E-9D81-234795120F8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8" name="Line 1747">
          <a:extLst>
            <a:ext uri="{FF2B5EF4-FFF2-40B4-BE49-F238E27FC236}">
              <a16:creationId xmlns:a16="http://schemas.microsoft.com/office/drawing/2014/main" id="{DEC547B1-923C-4C54-A9F9-84E8376BF73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9" name="Line 1748">
          <a:extLst>
            <a:ext uri="{FF2B5EF4-FFF2-40B4-BE49-F238E27FC236}">
              <a16:creationId xmlns:a16="http://schemas.microsoft.com/office/drawing/2014/main" id="{0972A4AB-C8F0-4797-BC81-EF06348CC32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0" name="Line 1749">
          <a:extLst>
            <a:ext uri="{FF2B5EF4-FFF2-40B4-BE49-F238E27FC236}">
              <a16:creationId xmlns:a16="http://schemas.microsoft.com/office/drawing/2014/main" id="{6447DD40-5C3E-409E-AFA5-EEC53D45CF2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1" name="Line 1750">
          <a:extLst>
            <a:ext uri="{FF2B5EF4-FFF2-40B4-BE49-F238E27FC236}">
              <a16:creationId xmlns:a16="http://schemas.microsoft.com/office/drawing/2014/main" id="{530E5E2F-A312-43D7-AA69-9A52E7A883C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2" name="Line 1751">
          <a:extLst>
            <a:ext uri="{FF2B5EF4-FFF2-40B4-BE49-F238E27FC236}">
              <a16:creationId xmlns:a16="http://schemas.microsoft.com/office/drawing/2014/main" id="{B48B2132-2D0A-4598-AA07-08CA3143A6B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3" name="Line 1752">
          <a:extLst>
            <a:ext uri="{FF2B5EF4-FFF2-40B4-BE49-F238E27FC236}">
              <a16:creationId xmlns:a16="http://schemas.microsoft.com/office/drawing/2014/main" id="{060A1377-733E-48BA-9B6C-B3C711FCECA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4" name="Line 1753">
          <a:extLst>
            <a:ext uri="{FF2B5EF4-FFF2-40B4-BE49-F238E27FC236}">
              <a16:creationId xmlns:a16="http://schemas.microsoft.com/office/drawing/2014/main" id="{3EB2C133-CFDA-451D-BFEC-5CDB9A9C019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5" name="Line 1754">
          <a:extLst>
            <a:ext uri="{FF2B5EF4-FFF2-40B4-BE49-F238E27FC236}">
              <a16:creationId xmlns:a16="http://schemas.microsoft.com/office/drawing/2014/main" id="{2C444EA0-04AC-4B8C-A6D4-D9E92782128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6" name="Line 1755">
          <a:extLst>
            <a:ext uri="{FF2B5EF4-FFF2-40B4-BE49-F238E27FC236}">
              <a16:creationId xmlns:a16="http://schemas.microsoft.com/office/drawing/2014/main" id="{07B1EEA5-22FD-46A0-99BE-E6039BDE432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7" name="Line 1756">
          <a:extLst>
            <a:ext uri="{FF2B5EF4-FFF2-40B4-BE49-F238E27FC236}">
              <a16:creationId xmlns:a16="http://schemas.microsoft.com/office/drawing/2014/main" id="{40D8A504-4659-4FF4-A0AE-AC7F1D801E2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8" name="Line 1743">
          <a:extLst>
            <a:ext uri="{FF2B5EF4-FFF2-40B4-BE49-F238E27FC236}">
              <a16:creationId xmlns:a16="http://schemas.microsoft.com/office/drawing/2014/main" id="{02BC61B6-B262-4362-BCDE-CA6748F81CF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9" name="Line 1744">
          <a:extLst>
            <a:ext uri="{FF2B5EF4-FFF2-40B4-BE49-F238E27FC236}">
              <a16:creationId xmlns:a16="http://schemas.microsoft.com/office/drawing/2014/main" id="{F1F79D87-678E-4E2E-8B9A-FF52429070E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0" name="Line 1745">
          <a:extLst>
            <a:ext uri="{FF2B5EF4-FFF2-40B4-BE49-F238E27FC236}">
              <a16:creationId xmlns:a16="http://schemas.microsoft.com/office/drawing/2014/main" id="{5BFC8440-11B0-4A31-AC46-2F4F01BA786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1" name="Line 1746">
          <a:extLst>
            <a:ext uri="{FF2B5EF4-FFF2-40B4-BE49-F238E27FC236}">
              <a16:creationId xmlns:a16="http://schemas.microsoft.com/office/drawing/2014/main" id="{A3254E20-241F-4B5D-AFFA-B188917D21F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2" name="Line 1747">
          <a:extLst>
            <a:ext uri="{FF2B5EF4-FFF2-40B4-BE49-F238E27FC236}">
              <a16:creationId xmlns:a16="http://schemas.microsoft.com/office/drawing/2014/main" id="{A2A0151D-68CF-49FF-9DC3-F0627BF957A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3" name="Line 1748">
          <a:extLst>
            <a:ext uri="{FF2B5EF4-FFF2-40B4-BE49-F238E27FC236}">
              <a16:creationId xmlns:a16="http://schemas.microsoft.com/office/drawing/2014/main" id="{F282769E-DB52-4116-B8DE-217101A3449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4" name="Line 1749">
          <a:extLst>
            <a:ext uri="{FF2B5EF4-FFF2-40B4-BE49-F238E27FC236}">
              <a16:creationId xmlns:a16="http://schemas.microsoft.com/office/drawing/2014/main" id="{7B27265C-D6BA-4AF3-9D4C-4CC33E6B70F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5" name="Line 1750">
          <a:extLst>
            <a:ext uri="{FF2B5EF4-FFF2-40B4-BE49-F238E27FC236}">
              <a16:creationId xmlns:a16="http://schemas.microsoft.com/office/drawing/2014/main" id="{A4534F61-9AAE-4ACA-B008-4073C73ECF2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6" name="Line 1751">
          <a:extLst>
            <a:ext uri="{FF2B5EF4-FFF2-40B4-BE49-F238E27FC236}">
              <a16:creationId xmlns:a16="http://schemas.microsoft.com/office/drawing/2014/main" id="{7015DA49-D134-4A9F-A46F-2703ECB718B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7" name="Line 1752">
          <a:extLst>
            <a:ext uri="{FF2B5EF4-FFF2-40B4-BE49-F238E27FC236}">
              <a16:creationId xmlns:a16="http://schemas.microsoft.com/office/drawing/2014/main" id="{C991042C-82C8-4803-B9BD-CA8BE5AB086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8" name="Line 1753">
          <a:extLst>
            <a:ext uri="{FF2B5EF4-FFF2-40B4-BE49-F238E27FC236}">
              <a16:creationId xmlns:a16="http://schemas.microsoft.com/office/drawing/2014/main" id="{B06E91C5-7F4A-4EAB-895F-6AECB076260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9" name="Line 1754">
          <a:extLst>
            <a:ext uri="{FF2B5EF4-FFF2-40B4-BE49-F238E27FC236}">
              <a16:creationId xmlns:a16="http://schemas.microsoft.com/office/drawing/2014/main" id="{2C6EE26B-AB61-4441-8F52-98A4187DD5B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0" name="Line 1755">
          <a:extLst>
            <a:ext uri="{FF2B5EF4-FFF2-40B4-BE49-F238E27FC236}">
              <a16:creationId xmlns:a16="http://schemas.microsoft.com/office/drawing/2014/main" id="{FAAB52E1-ACCC-45C2-983F-00698AC147A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1" name="Line 1756">
          <a:extLst>
            <a:ext uri="{FF2B5EF4-FFF2-40B4-BE49-F238E27FC236}">
              <a16:creationId xmlns:a16="http://schemas.microsoft.com/office/drawing/2014/main" id="{45C7A7AB-1211-4161-B2B5-5102B2477D7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2" name="Line 1743">
          <a:extLst>
            <a:ext uri="{FF2B5EF4-FFF2-40B4-BE49-F238E27FC236}">
              <a16:creationId xmlns:a16="http://schemas.microsoft.com/office/drawing/2014/main" id="{73B63689-9214-485F-AC80-F73BC2EE67F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3" name="Line 1744">
          <a:extLst>
            <a:ext uri="{FF2B5EF4-FFF2-40B4-BE49-F238E27FC236}">
              <a16:creationId xmlns:a16="http://schemas.microsoft.com/office/drawing/2014/main" id="{F65C35BC-0C18-43B6-ACF4-6F27B1B0F6D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4" name="Line 1745">
          <a:extLst>
            <a:ext uri="{FF2B5EF4-FFF2-40B4-BE49-F238E27FC236}">
              <a16:creationId xmlns:a16="http://schemas.microsoft.com/office/drawing/2014/main" id="{268450AC-9989-482C-BB2E-DBA2EEE73A3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5" name="Line 1746">
          <a:extLst>
            <a:ext uri="{FF2B5EF4-FFF2-40B4-BE49-F238E27FC236}">
              <a16:creationId xmlns:a16="http://schemas.microsoft.com/office/drawing/2014/main" id="{9126E905-5D81-4D34-9F09-77E43706CE2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6" name="Line 1747">
          <a:extLst>
            <a:ext uri="{FF2B5EF4-FFF2-40B4-BE49-F238E27FC236}">
              <a16:creationId xmlns:a16="http://schemas.microsoft.com/office/drawing/2014/main" id="{67EE8147-0848-4214-BB11-2F0F68D44B8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7" name="Line 1748">
          <a:extLst>
            <a:ext uri="{FF2B5EF4-FFF2-40B4-BE49-F238E27FC236}">
              <a16:creationId xmlns:a16="http://schemas.microsoft.com/office/drawing/2014/main" id="{74EEDC69-9277-444C-8211-70E50427CE9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8" name="Line 1749">
          <a:extLst>
            <a:ext uri="{FF2B5EF4-FFF2-40B4-BE49-F238E27FC236}">
              <a16:creationId xmlns:a16="http://schemas.microsoft.com/office/drawing/2014/main" id="{ABF2B8E9-11A2-41A2-9346-74CCC9369F3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9" name="Line 1750">
          <a:extLst>
            <a:ext uri="{FF2B5EF4-FFF2-40B4-BE49-F238E27FC236}">
              <a16:creationId xmlns:a16="http://schemas.microsoft.com/office/drawing/2014/main" id="{DEDF1D59-83F0-4812-94EF-2BBFFD6B241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0" name="Line 1751">
          <a:extLst>
            <a:ext uri="{FF2B5EF4-FFF2-40B4-BE49-F238E27FC236}">
              <a16:creationId xmlns:a16="http://schemas.microsoft.com/office/drawing/2014/main" id="{9CD1604C-2CC3-4507-AF16-10CF4A8D8DE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1" name="Line 1752">
          <a:extLst>
            <a:ext uri="{FF2B5EF4-FFF2-40B4-BE49-F238E27FC236}">
              <a16:creationId xmlns:a16="http://schemas.microsoft.com/office/drawing/2014/main" id="{54661D74-EEF2-4313-94C8-255433B197B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2" name="Line 1753">
          <a:extLst>
            <a:ext uri="{FF2B5EF4-FFF2-40B4-BE49-F238E27FC236}">
              <a16:creationId xmlns:a16="http://schemas.microsoft.com/office/drawing/2014/main" id="{121FE8EC-5D14-46E7-8699-4BC414B12E9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3" name="Line 1754">
          <a:extLst>
            <a:ext uri="{FF2B5EF4-FFF2-40B4-BE49-F238E27FC236}">
              <a16:creationId xmlns:a16="http://schemas.microsoft.com/office/drawing/2014/main" id="{DF00E86F-95D6-4B06-9B3C-B863D4C8D38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4" name="Line 1755">
          <a:extLst>
            <a:ext uri="{FF2B5EF4-FFF2-40B4-BE49-F238E27FC236}">
              <a16:creationId xmlns:a16="http://schemas.microsoft.com/office/drawing/2014/main" id="{0CA7F117-670B-4A0B-9390-388B9F0A161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5" name="Line 1756">
          <a:extLst>
            <a:ext uri="{FF2B5EF4-FFF2-40B4-BE49-F238E27FC236}">
              <a16:creationId xmlns:a16="http://schemas.microsoft.com/office/drawing/2014/main" id="{AEE286F3-7760-4C38-BE64-89875948E5B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6" name="Line 1743">
          <a:extLst>
            <a:ext uri="{FF2B5EF4-FFF2-40B4-BE49-F238E27FC236}">
              <a16:creationId xmlns:a16="http://schemas.microsoft.com/office/drawing/2014/main" id="{906231B3-EA55-452A-BFDD-85D53190DC4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7" name="Line 1744">
          <a:extLst>
            <a:ext uri="{FF2B5EF4-FFF2-40B4-BE49-F238E27FC236}">
              <a16:creationId xmlns:a16="http://schemas.microsoft.com/office/drawing/2014/main" id="{AF19A0F5-F5C5-4415-B2E9-864B646F6F9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8" name="Line 1745">
          <a:extLst>
            <a:ext uri="{FF2B5EF4-FFF2-40B4-BE49-F238E27FC236}">
              <a16:creationId xmlns:a16="http://schemas.microsoft.com/office/drawing/2014/main" id="{7F181F83-3376-48B7-8147-CA22A7948E5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9" name="Line 1746">
          <a:extLst>
            <a:ext uri="{FF2B5EF4-FFF2-40B4-BE49-F238E27FC236}">
              <a16:creationId xmlns:a16="http://schemas.microsoft.com/office/drawing/2014/main" id="{D4C98AFC-3A60-45DD-9CAD-9B94DF91325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80" name="Line 1747">
          <a:extLst>
            <a:ext uri="{FF2B5EF4-FFF2-40B4-BE49-F238E27FC236}">
              <a16:creationId xmlns:a16="http://schemas.microsoft.com/office/drawing/2014/main" id="{11836CD9-A194-4E57-933D-DE28B288F13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81" name="Line 1748">
          <a:extLst>
            <a:ext uri="{FF2B5EF4-FFF2-40B4-BE49-F238E27FC236}">
              <a16:creationId xmlns:a16="http://schemas.microsoft.com/office/drawing/2014/main" id="{702029B6-685C-4E60-8B0C-2725289EF6D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82" name="Line 1749">
          <a:extLst>
            <a:ext uri="{FF2B5EF4-FFF2-40B4-BE49-F238E27FC236}">
              <a16:creationId xmlns:a16="http://schemas.microsoft.com/office/drawing/2014/main" id="{AD486A36-B9A5-43C0-836A-72E1B14978B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83" name="Line 1750">
          <a:extLst>
            <a:ext uri="{FF2B5EF4-FFF2-40B4-BE49-F238E27FC236}">
              <a16:creationId xmlns:a16="http://schemas.microsoft.com/office/drawing/2014/main" id="{FB1EB1C8-86F0-4305-93FA-8B409731AF0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84" name="Line 1751">
          <a:extLst>
            <a:ext uri="{FF2B5EF4-FFF2-40B4-BE49-F238E27FC236}">
              <a16:creationId xmlns:a16="http://schemas.microsoft.com/office/drawing/2014/main" id="{C9367433-4CD1-4124-9A80-649DE9502A9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85" name="Line 1752">
          <a:extLst>
            <a:ext uri="{FF2B5EF4-FFF2-40B4-BE49-F238E27FC236}">
              <a16:creationId xmlns:a16="http://schemas.microsoft.com/office/drawing/2014/main" id="{A30652D4-F294-43F4-9F43-4B1455FC947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86" name="Line 1753">
          <a:extLst>
            <a:ext uri="{FF2B5EF4-FFF2-40B4-BE49-F238E27FC236}">
              <a16:creationId xmlns:a16="http://schemas.microsoft.com/office/drawing/2014/main" id="{D11BCCE1-8701-4791-A7EA-6843D6CD833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87" name="Line 1754">
          <a:extLst>
            <a:ext uri="{FF2B5EF4-FFF2-40B4-BE49-F238E27FC236}">
              <a16:creationId xmlns:a16="http://schemas.microsoft.com/office/drawing/2014/main" id="{71E34CF8-1C58-4EE8-A582-C8346B60166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88" name="Line 1755">
          <a:extLst>
            <a:ext uri="{FF2B5EF4-FFF2-40B4-BE49-F238E27FC236}">
              <a16:creationId xmlns:a16="http://schemas.microsoft.com/office/drawing/2014/main" id="{D0822922-70C1-4B7F-83E2-FB5D6031865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89" name="Line 1756">
          <a:extLst>
            <a:ext uri="{FF2B5EF4-FFF2-40B4-BE49-F238E27FC236}">
              <a16:creationId xmlns:a16="http://schemas.microsoft.com/office/drawing/2014/main" id="{A9121518-569C-4428-B9F9-54F26486925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0" name="Line 1743">
          <a:extLst>
            <a:ext uri="{FF2B5EF4-FFF2-40B4-BE49-F238E27FC236}">
              <a16:creationId xmlns:a16="http://schemas.microsoft.com/office/drawing/2014/main" id="{0814F241-67A0-408B-B3CF-2BA2E4DAC34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1" name="Line 1744">
          <a:extLst>
            <a:ext uri="{FF2B5EF4-FFF2-40B4-BE49-F238E27FC236}">
              <a16:creationId xmlns:a16="http://schemas.microsoft.com/office/drawing/2014/main" id="{DB674FF4-92E0-4DDF-B7E1-00AFDC41C9F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2" name="Line 1745">
          <a:extLst>
            <a:ext uri="{FF2B5EF4-FFF2-40B4-BE49-F238E27FC236}">
              <a16:creationId xmlns:a16="http://schemas.microsoft.com/office/drawing/2014/main" id="{AA77E421-A2F3-4CB6-BFEA-6628AF17365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3" name="Line 1746">
          <a:extLst>
            <a:ext uri="{FF2B5EF4-FFF2-40B4-BE49-F238E27FC236}">
              <a16:creationId xmlns:a16="http://schemas.microsoft.com/office/drawing/2014/main" id="{7CC9C605-A648-4507-BCD6-EF60FBF09CA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4" name="Line 1747">
          <a:extLst>
            <a:ext uri="{FF2B5EF4-FFF2-40B4-BE49-F238E27FC236}">
              <a16:creationId xmlns:a16="http://schemas.microsoft.com/office/drawing/2014/main" id="{CC653BC7-6C61-45DE-B627-C7FC4BCD8E3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5" name="Line 1748">
          <a:extLst>
            <a:ext uri="{FF2B5EF4-FFF2-40B4-BE49-F238E27FC236}">
              <a16:creationId xmlns:a16="http://schemas.microsoft.com/office/drawing/2014/main" id="{660E2FCF-8AA1-4420-87D8-0585D01FE05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6" name="Line 1749">
          <a:extLst>
            <a:ext uri="{FF2B5EF4-FFF2-40B4-BE49-F238E27FC236}">
              <a16:creationId xmlns:a16="http://schemas.microsoft.com/office/drawing/2014/main" id="{D7890661-7F21-4DCA-B2B4-47DB9DCF3D4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7" name="Line 1750">
          <a:extLst>
            <a:ext uri="{FF2B5EF4-FFF2-40B4-BE49-F238E27FC236}">
              <a16:creationId xmlns:a16="http://schemas.microsoft.com/office/drawing/2014/main" id="{6A54BCE0-6C52-490A-9FDC-DA68C03EF91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8" name="Line 1751">
          <a:extLst>
            <a:ext uri="{FF2B5EF4-FFF2-40B4-BE49-F238E27FC236}">
              <a16:creationId xmlns:a16="http://schemas.microsoft.com/office/drawing/2014/main" id="{15FF577B-D293-4458-86B8-C1255025777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9" name="Line 1752">
          <a:extLst>
            <a:ext uri="{FF2B5EF4-FFF2-40B4-BE49-F238E27FC236}">
              <a16:creationId xmlns:a16="http://schemas.microsoft.com/office/drawing/2014/main" id="{78551773-86C2-4B56-B15D-7B532B6C31B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0" name="Line 1753">
          <a:extLst>
            <a:ext uri="{FF2B5EF4-FFF2-40B4-BE49-F238E27FC236}">
              <a16:creationId xmlns:a16="http://schemas.microsoft.com/office/drawing/2014/main" id="{F8C36E3C-309D-4CC8-82C9-BC84386AB9A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1" name="Line 1754">
          <a:extLst>
            <a:ext uri="{FF2B5EF4-FFF2-40B4-BE49-F238E27FC236}">
              <a16:creationId xmlns:a16="http://schemas.microsoft.com/office/drawing/2014/main" id="{4A5795AD-8C21-466D-A30D-E0D7A07B0AA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2" name="Line 1755">
          <a:extLst>
            <a:ext uri="{FF2B5EF4-FFF2-40B4-BE49-F238E27FC236}">
              <a16:creationId xmlns:a16="http://schemas.microsoft.com/office/drawing/2014/main" id="{FC515482-DF5A-47FD-920F-F26B693754B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3" name="Line 1756">
          <a:extLst>
            <a:ext uri="{FF2B5EF4-FFF2-40B4-BE49-F238E27FC236}">
              <a16:creationId xmlns:a16="http://schemas.microsoft.com/office/drawing/2014/main" id="{B4D2D1E4-30EB-4E08-8E23-2D99A573523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04" name="Line 1743">
          <a:extLst>
            <a:ext uri="{FF2B5EF4-FFF2-40B4-BE49-F238E27FC236}">
              <a16:creationId xmlns:a16="http://schemas.microsoft.com/office/drawing/2014/main" id="{DE5DE113-C501-48A3-8FA9-542DC6C09C1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05" name="Line 1744">
          <a:extLst>
            <a:ext uri="{FF2B5EF4-FFF2-40B4-BE49-F238E27FC236}">
              <a16:creationId xmlns:a16="http://schemas.microsoft.com/office/drawing/2014/main" id="{A0236036-4972-4A9C-B8C5-9A248602294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06" name="Line 1745">
          <a:extLst>
            <a:ext uri="{FF2B5EF4-FFF2-40B4-BE49-F238E27FC236}">
              <a16:creationId xmlns:a16="http://schemas.microsoft.com/office/drawing/2014/main" id="{C4E827C7-9F81-4B12-89FC-4C8BB3D6A39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07" name="Line 1746">
          <a:extLst>
            <a:ext uri="{FF2B5EF4-FFF2-40B4-BE49-F238E27FC236}">
              <a16:creationId xmlns:a16="http://schemas.microsoft.com/office/drawing/2014/main" id="{1C4B5962-FDB9-4F0E-8770-E28F74C2A25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08" name="Line 1747">
          <a:extLst>
            <a:ext uri="{FF2B5EF4-FFF2-40B4-BE49-F238E27FC236}">
              <a16:creationId xmlns:a16="http://schemas.microsoft.com/office/drawing/2014/main" id="{1174F6EF-FC30-4CFF-9EA1-F20B8ADE878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09" name="Line 1748">
          <a:extLst>
            <a:ext uri="{FF2B5EF4-FFF2-40B4-BE49-F238E27FC236}">
              <a16:creationId xmlns:a16="http://schemas.microsoft.com/office/drawing/2014/main" id="{8ED9BFBF-6AF3-42E1-90EB-0AA02A2FCBD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10" name="Line 1749">
          <a:extLst>
            <a:ext uri="{FF2B5EF4-FFF2-40B4-BE49-F238E27FC236}">
              <a16:creationId xmlns:a16="http://schemas.microsoft.com/office/drawing/2014/main" id="{AC4A440A-6F47-4DA2-B3F5-6AC3B44C81E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11" name="Line 1750">
          <a:extLst>
            <a:ext uri="{FF2B5EF4-FFF2-40B4-BE49-F238E27FC236}">
              <a16:creationId xmlns:a16="http://schemas.microsoft.com/office/drawing/2014/main" id="{7D967F4B-B242-484C-9427-816E9920657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12" name="Line 1751">
          <a:extLst>
            <a:ext uri="{FF2B5EF4-FFF2-40B4-BE49-F238E27FC236}">
              <a16:creationId xmlns:a16="http://schemas.microsoft.com/office/drawing/2014/main" id="{3CFBAD44-B7D1-434D-AF2B-64EA22B0312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13" name="Line 1752">
          <a:extLst>
            <a:ext uri="{FF2B5EF4-FFF2-40B4-BE49-F238E27FC236}">
              <a16:creationId xmlns:a16="http://schemas.microsoft.com/office/drawing/2014/main" id="{945EB9E3-A666-4FDC-9664-A82E1B8ADA7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14" name="Line 1753">
          <a:extLst>
            <a:ext uri="{FF2B5EF4-FFF2-40B4-BE49-F238E27FC236}">
              <a16:creationId xmlns:a16="http://schemas.microsoft.com/office/drawing/2014/main" id="{5A5CC945-4AE0-43DF-BF06-74B498B07DD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15" name="Line 1754">
          <a:extLst>
            <a:ext uri="{FF2B5EF4-FFF2-40B4-BE49-F238E27FC236}">
              <a16:creationId xmlns:a16="http://schemas.microsoft.com/office/drawing/2014/main" id="{1E2BD43B-4EED-48E2-BE88-45136804421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16" name="Line 1755">
          <a:extLst>
            <a:ext uri="{FF2B5EF4-FFF2-40B4-BE49-F238E27FC236}">
              <a16:creationId xmlns:a16="http://schemas.microsoft.com/office/drawing/2014/main" id="{9A3DF78A-8866-4A8B-9192-AD18B22129F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17" name="Line 1756">
          <a:extLst>
            <a:ext uri="{FF2B5EF4-FFF2-40B4-BE49-F238E27FC236}">
              <a16:creationId xmlns:a16="http://schemas.microsoft.com/office/drawing/2014/main" id="{0A398F37-81AD-4F43-85E4-3600BCDB03E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18" name="Line 1743">
          <a:extLst>
            <a:ext uri="{FF2B5EF4-FFF2-40B4-BE49-F238E27FC236}">
              <a16:creationId xmlns:a16="http://schemas.microsoft.com/office/drawing/2014/main" id="{E1E76487-8891-4DEB-918F-A32EA920EB3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19" name="Line 1744">
          <a:extLst>
            <a:ext uri="{FF2B5EF4-FFF2-40B4-BE49-F238E27FC236}">
              <a16:creationId xmlns:a16="http://schemas.microsoft.com/office/drawing/2014/main" id="{D799C0C7-4856-47CF-822C-A6E54FB0815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20" name="Line 1745">
          <a:extLst>
            <a:ext uri="{FF2B5EF4-FFF2-40B4-BE49-F238E27FC236}">
              <a16:creationId xmlns:a16="http://schemas.microsoft.com/office/drawing/2014/main" id="{76311A05-42CE-486F-87DA-645E704DAB4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21" name="Line 1746">
          <a:extLst>
            <a:ext uri="{FF2B5EF4-FFF2-40B4-BE49-F238E27FC236}">
              <a16:creationId xmlns:a16="http://schemas.microsoft.com/office/drawing/2014/main" id="{6B16EFD5-BF91-4D46-BC4C-B6585092FAA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22" name="Line 1747">
          <a:extLst>
            <a:ext uri="{FF2B5EF4-FFF2-40B4-BE49-F238E27FC236}">
              <a16:creationId xmlns:a16="http://schemas.microsoft.com/office/drawing/2014/main" id="{6D90AA2C-AAEE-4E27-8FC1-FB501569102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23" name="Line 1748">
          <a:extLst>
            <a:ext uri="{FF2B5EF4-FFF2-40B4-BE49-F238E27FC236}">
              <a16:creationId xmlns:a16="http://schemas.microsoft.com/office/drawing/2014/main" id="{6C4F4D85-3210-422D-8DE1-89DC1BD38A8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24" name="Line 1749">
          <a:extLst>
            <a:ext uri="{FF2B5EF4-FFF2-40B4-BE49-F238E27FC236}">
              <a16:creationId xmlns:a16="http://schemas.microsoft.com/office/drawing/2014/main" id="{25C26F63-8FC4-46C7-9C64-08A5C93400D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25" name="Line 1750">
          <a:extLst>
            <a:ext uri="{FF2B5EF4-FFF2-40B4-BE49-F238E27FC236}">
              <a16:creationId xmlns:a16="http://schemas.microsoft.com/office/drawing/2014/main" id="{79C7532A-8244-4F4C-B9B2-EE8F7216708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26" name="Line 1751">
          <a:extLst>
            <a:ext uri="{FF2B5EF4-FFF2-40B4-BE49-F238E27FC236}">
              <a16:creationId xmlns:a16="http://schemas.microsoft.com/office/drawing/2014/main" id="{43A6FAEC-A14E-4DFF-A3FF-57D0D916328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27" name="Line 1752">
          <a:extLst>
            <a:ext uri="{FF2B5EF4-FFF2-40B4-BE49-F238E27FC236}">
              <a16:creationId xmlns:a16="http://schemas.microsoft.com/office/drawing/2014/main" id="{0F5875CA-D15D-4F64-A4B3-800D1A6FD0B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28" name="Line 1753">
          <a:extLst>
            <a:ext uri="{FF2B5EF4-FFF2-40B4-BE49-F238E27FC236}">
              <a16:creationId xmlns:a16="http://schemas.microsoft.com/office/drawing/2014/main" id="{776E6F5D-3CC3-4AD4-9167-156C28AD329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29" name="Line 1754">
          <a:extLst>
            <a:ext uri="{FF2B5EF4-FFF2-40B4-BE49-F238E27FC236}">
              <a16:creationId xmlns:a16="http://schemas.microsoft.com/office/drawing/2014/main" id="{A397E184-5714-48C6-A6EB-72DCFBA3CC5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30" name="Line 1755">
          <a:extLst>
            <a:ext uri="{FF2B5EF4-FFF2-40B4-BE49-F238E27FC236}">
              <a16:creationId xmlns:a16="http://schemas.microsoft.com/office/drawing/2014/main" id="{A99B15FA-EC8C-4372-92E7-46AEB390DED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31" name="Line 1756">
          <a:extLst>
            <a:ext uri="{FF2B5EF4-FFF2-40B4-BE49-F238E27FC236}">
              <a16:creationId xmlns:a16="http://schemas.microsoft.com/office/drawing/2014/main" id="{4A2703D9-9287-42ED-AB4D-78F4077DBC7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32" name="Line 1743">
          <a:extLst>
            <a:ext uri="{FF2B5EF4-FFF2-40B4-BE49-F238E27FC236}">
              <a16:creationId xmlns:a16="http://schemas.microsoft.com/office/drawing/2014/main" id="{48B1B9AF-BA85-4898-9BFF-59128809460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33" name="Line 1744">
          <a:extLst>
            <a:ext uri="{FF2B5EF4-FFF2-40B4-BE49-F238E27FC236}">
              <a16:creationId xmlns:a16="http://schemas.microsoft.com/office/drawing/2014/main" id="{6AE99959-DCBD-4F03-970A-72BE9F76EBD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34" name="Line 1745">
          <a:extLst>
            <a:ext uri="{FF2B5EF4-FFF2-40B4-BE49-F238E27FC236}">
              <a16:creationId xmlns:a16="http://schemas.microsoft.com/office/drawing/2014/main" id="{F5A65744-51C6-48A7-8538-50935EB78C9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35" name="Line 1746">
          <a:extLst>
            <a:ext uri="{FF2B5EF4-FFF2-40B4-BE49-F238E27FC236}">
              <a16:creationId xmlns:a16="http://schemas.microsoft.com/office/drawing/2014/main" id="{694EEF53-AA26-44A8-9E23-E6A9AD601BB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36" name="Line 1747">
          <a:extLst>
            <a:ext uri="{FF2B5EF4-FFF2-40B4-BE49-F238E27FC236}">
              <a16:creationId xmlns:a16="http://schemas.microsoft.com/office/drawing/2014/main" id="{B958C184-7C05-4E8B-A7DD-63FF4BDF739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37" name="Line 1748">
          <a:extLst>
            <a:ext uri="{FF2B5EF4-FFF2-40B4-BE49-F238E27FC236}">
              <a16:creationId xmlns:a16="http://schemas.microsoft.com/office/drawing/2014/main" id="{73864E70-AA35-4C61-A61C-3E8A853A96E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38" name="Line 1749">
          <a:extLst>
            <a:ext uri="{FF2B5EF4-FFF2-40B4-BE49-F238E27FC236}">
              <a16:creationId xmlns:a16="http://schemas.microsoft.com/office/drawing/2014/main" id="{06E833B0-9C7A-4210-827D-7FAFC3A1F11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39" name="Line 1750">
          <a:extLst>
            <a:ext uri="{FF2B5EF4-FFF2-40B4-BE49-F238E27FC236}">
              <a16:creationId xmlns:a16="http://schemas.microsoft.com/office/drawing/2014/main" id="{C8597ED3-590B-4AA1-9E2F-F4C804BB3B9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40" name="Line 1751">
          <a:extLst>
            <a:ext uri="{FF2B5EF4-FFF2-40B4-BE49-F238E27FC236}">
              <a16:creationId xmlns:a16="http://schemas.microsoft.com/office/drawing/2014/main" id="{AF3D6154-6DAC-492A-96E5-68A51AD7B94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41" name="Line 1752">
          <a:extLst>
            <a:ext uri="{FF2B5EF4-FFF2-40B4-BE49-F238E27FC236}">
              <a16:creationId xmlns:a16="http://schemas.microsoft.com/office/drawing/2014/main" id="{408008E7-051C-4CCB-83A1-7E29EFADA72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42" name="Line 1753">
          <a:extLst>
            <a:ext uri="{FF2B5EF4-FFF2-40B4-BE49-F238E27FC236}">
              <a16:creationId xmlns:a16="http://schemas.microsoft.com/office/drawing/2014/main" id="{5B6D1DE6-2C61-404C-9EDD-DBFE279A13D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43" name="Line 1754">
          <a:extLst>
            <a:ext uri="{FF2B5EF4-FFF2-40B4-BE49-F238E27FC236}">
              <a16:creationId xmlns:a16="http://schemas.microsoft.com/office/drawing/2014/main" id="{6118DB1D-079C-454C-990B-A94D2DDE36A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44" name="Line 1755">
          <a:extLst>
            <a:ext uri="{FF2B5EF4-FFF2-40B4-BE49-F238E27FC236}">
              <a16:creationId xmlns:a16="http://schemas.microsoft.com/office/drawing/2014/main" id="{ADBA3B72-3FB5-4C4F-AC49-2B1A0AFC5DD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45" name="Line 1756">
          <a:extLst>
            <a:ext uri="{FF2B5EF4-FFF2-40B4-BE49-F238E27FC236}">
              <a16:creationId xmlns:a16="http://schemas.microsoft.com/office/drawing/2014/main" id="{7BFE174B-5D9B-416A-ACF5-0ECE89FF4B8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46" name="Line 1743">
          <a:extLst>
            <a:ext uri="{FF2B5EF4-FFF2-40B4-BE49-F238E27FC236}">
              <a16:creationId xmlns:a16="http://schemas.microsoft.com/office/drawing/2014/main" id="{F5F114C3-9D39-40E8-B23F-08DD55D79C6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47" name="Line 1744">
          <a:extLst>
            <a:ext uri="{FF2B5EF4-FFF2-40B4-BE49-F238E27FC236}">
              <a16:creationId xmlns:a16="http://schemas.microsoft.com/office/drawing/2014/main" id="{775CE600-1275-4127-8BFF-8E9F17ED157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48" name="Line 1745">
          <a:extLst>
            <a:ext uri="{FF2B5EF4-FFF2-40B4-BE49-F238E27FC236}">
              <a16:creationId xmlns:a16="http://schemas.microsoft.com/office/drawing/2014/main" id="{A4B2CE1C-5C4B-4362-9820-8567B37875D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49" name="Line 1746">
          <a:extLst>
            <a:ext uri="{FF2B5EF4-FFF2-40B4-BE49-F238E27FC236}">
              <a16:creationId xmlns:a16="http://schemas.microsoft.com/office/drawing/2014/main" id="{4E12B82A-0AF9-4A27-840A-14E5DFD8638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50" name="Line 1747">
          <a:extLst>
            <a:ext uri="{FF2B5EF4-FFF2-40B4-BE49-F238E27FC236}">
              <a16:creationId xmlns:a16="http://schemas.microsoft.com/office/drawing/2014/main" id="{466D9211-CCC5-4101-A8AD-24EB82C7A1E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51" name="Line 1748">
          <a:extLst>
            <a:ext uri="{FF2B5EF4-FFF2-40B4-BE49-F238E27FC236}">
              <a16:creationId xmlns:a16="http://schemas.microsoft.com/office/drawing/2014/main" id="{73A5DBEA-BAE0-4DE6-820B-DE8945853EE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52" name="Line 1749">
          <a:extLst>
            <a:ext uri="{FF2B5EF4-FFF2-40B4-BE49-F238E27FC236}">
              <a16:creationId xmlns:a16="http://schemas.microsoft.com/office/drawing/2014/main" id="{6847E6B7-8DF8-4982-B717-5D9D6C61D19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53" name="Line 1750">
          <a:extLst>
            <a:ext uri="{FF2B5EF4-FFF2-40B4-BE49-F238E27FC236}">
              <a16:creationId xmlns:a16="http://schemas.microsoft.com/office/drawing/2014/main" id="{C1F12FAB-E72B-4BDD-815D-39F31E84F63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54" name="Line 1751">
          <a:extLst>
            <a:ext uri="{FF2B5EF4-FFF2-40B4-BE49-F238E27FC236}">
              <a16:creationId xmlns:a16="http://schemas.microsoft.com/office/drawing/2014/main" id="{77BFF776-94FE-48BF-8328-5FCABBEB2C6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55" name="Line 1752">
          <a:extLst>
            <a:ext uri="{FF2B5EF4-FFF2-40B4-BE49-F238E27FC236}">
              <a16:creationId xmlns:a16="http://schemas.microsoft.com/office/drawing/2014/main" id="{9D431B9C-4A28-4DC8-8447-200A17290CC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56" name="Line 1753">
          <a:extLst>
            <a:ext uri="{FF2B5EF4-FFF2-40B4-BE49-F238E27FC236}">
              <a16:creationId xmlns:a16="http://schemas.microsoft.com/office/drawing/2014/main" id="{EC660104-8FCA-4DF3-B9C2-B0473AB026D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57" name="Line 1754">
          <a:extLst>
            <a:ext uri="{FF2B5EF4-FFF2-40B4-BE49-F238E27FC236}">
              <a16:creationId xmlns:a16="http://schemas.microsoft.com/office/drawing/2014/main" id="{952A7BEC-6C86-4577-B4E4-6D6D04DBBBE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58" name="Line 1755">
          <a:extLst>
            <a:ext uri="{FF2B5EF4-FFF2-40B4-BE49-F238E27FC236}">
              <a16:creationId xmlns:a16="http://schemas.microsoft.com/office/drawing/2014/main" id="{C5A92F10-A7FC-4122-B551-73E32B07846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59" name="Line 1756">
          <a:extLst>
            <a:ext uri="{FF2B5EF4-FFF2-40B4-BE49-F238E27FC236}">
              <a16:creationId xmlns:a16="http://schemas.microsoft.com/office/drawing/2014/main" id="{19FE9600-C039-456C-A4EB-63754FC6E40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60" name="Line 1743">
          <a:extLst>
            <a:ext uri="{FF2B5EF4-FFF2-40B4-BE49-F238E27FC236}">
              <a16:creationId xmlns:a16="http://schemas.microsoft.com/office/drawing/2014/main" id="{9A56B1A4-A92A-42BE-BBFE-4A7C9B990EC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61" name="Line 1744">
          <a:extLst>
            <a:ext uri="{FF2B5EF4-FFF2-40B4-BE49-F238E27FC236}">
              <a16:creationId xmlns:a16="http://schemas.microsoft.com/office/drawing/2014/main" id="{4A1052F1-B82C-4769-94A0-B68C16B80B2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62" name="Line 1745">
          <a:extLst>
            <a:ext uri="{FF2B5EF4-FFF2-40B4-BE49-F238E27FC236}">
              <a16:creationId xmlns:a16="http://schemas.microsoft.com/office/drawing/2014/main" id="{2988121F-D4F8-4C26-A812-C1C216D36F2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63" name="Line 1746">
          <a:extLst>
            <a:ext uri="{FF2B5EF4-FFF2-40B4-BE49-F238E27FC236}">
              <a16:creationId xmlns:a16="http://schemas.microsoft.com/office/drawing/2014/main" id="{210167C5-CE8C-4F87-B257-0EF3AE8C13B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64" name="Line 1747">
          <a:extLst>
            <a:ext uri="{FF2B5EF4-FFF2-40B4-BE49-F238E27FC236}">
              <a16:creationId xmlns:a16="http://schemas.microsoft.com/office/drawing/2014/main" id="{39877439-4706-47ED-865F-74C0D220A4F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65" name="Line 1748">
          <a:extLst>
            <a:ext uri="{FF2B5EF4-FFF2-40B4-BE49-F238E27FC236}">
              <a16:creationId xmlns:a16="http://schemas.microsoft.com/office/drawing/2014/main" id="{8945228D-5578-4AC6-A95F-4BD5B2D2F5C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66" name="Line 1749">
          <a:extLst>
            <a:ext uri="{FF2B5EF4-FFF2-40B4-BE49-F238E27FC236}">
              <a16:creationId xmlns:a16="http://schemas.microsoft.com/office/drawing/2014/main" id="{35211D30-5F8C-49F7-8B02-87C6A12FA43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67" name="Line 1750">
          <a:extLst>
            <a:ext uri="{FF2B5EF4-FFF2-40B4-BE49-F238E27FC236}">
              <a16:creationId xmlns:a16="http://schemas.microsoft.com/office/drawing/2014/main" id="{4999B4C7-1FEB-419B-8928-8949F4E36E0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68" name="Line 1751">
          <a:extLst>
            <a:ext uri="{FF2B5EF4-FFF2-40B4-BE49-F238E27FC236}">
              <a16:creationId xmlns:a16="http://schemas.microsoft.com/office/drawing/2014/main" id="{954BB8A0-6EE8-45F7-ACED-6BA1D531128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69" name="Line 1752">
          <a:extLst>
            <a:ext uri="{FF2B5EF4-FFF2-40B4-BE49-F238E27FC236}">
              <a16:creationId xmlns:a16="http://schemas.microsoft.com/office/drawing/2014/main" id="{42DBBE41-582E-48A4-B0F0-66E0F5ACF20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70" name="Line 1753">
          <a:extLst>
            <a:ext uri="{FF2B5EF4-FFF2-40B4-BE49-F238E27FC236}">
              <a16:creationId xmlns:a16="http://schemas.microsoft.com/office/drawing/2014/main" id="{63DD0B39-F778-48FB-ACF6-22173250AFD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71" name="Line 1754">
          <a:extLst>
            <a:ext uri="{FF2B5EF4-FFF2-40B4-BE49-F238E27FC236}">
              <a16:creationId xmlns:a16="http://schemas.microsoft.com/office/drawing/2014/main" id="{5319EE1F-12B2-4221-87B8-AB54783EB14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72" name="Line 1755">
          <a:extLst>
            <a:ext uri="{FF2B5EF4-FFF2-40B4-BE49-F238E27FC236}">
              <a16:creationId xmlns:a16="http://schemas.microsoft.com/office/drawing/2014/main" id="{C006376B-7AD6-40C7-871F-7FD309CB67B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73" name="Line 1756">
          <a:extLst>
            <a:ext uri="{FF2B5EF4-FFF2-40B4-BE49-F238E27FC236}">
              <a16:creationId xmlns:a16="http://schemas.microsoft.com/office/drawing/2014/main" id="{388F6CFD-44DD-49C8-89A8-D41C27DC46F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74" name="Line 1743">
          <a:extLst>
            <a:ext uri="{FF2B5EF4-FFF2-40B4-BE49-F238E27FC236}">
              <a16:creationId xmlns:a16="http://schemas.microsoft.com/office/drawing/2014/main" id="{0C184758-BAEC-4654-AC16-6B75E1FA77A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75" name="Line 1744">
          <a:extLst>
            <a:ext uri="{FF2B5EF4-FFF2-40B4-BE49-F238E27FC236}">
              <a16:creationId xmlns:a16="http://schemas.microsoft.com/office/drawing/2014/main" id="{A7D4F8B7-4725-4929-8403-94EC2255286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76" name="Line 1745">
          <a:extLst>
            <a:ext uri="{FF2B5EF4-FFF2-40B4-BE49-F238E27FC236}">
              <a16:creationId xmlns:a16="http://schemas.microsoft.com/office/drawing/2014/main" id="{C36B5C78-96CF-4915-BB36-C32836C500D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77" name="Line 1746">
          <a:extLst>
            <a:ext uri="{FF2B5EF4-FFF2-40B4-BE49-F238E27FC236}">
              <a16:creationId xmlns:a16="http://schemas.microsoft.com/office/drawing/2014/main" id="{4DA4AB6C-EAD7-486C-8E27-D0DEDABD106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78" name="Line 1747">
          <a:extLst>
            <a:ext uri="{FF2B5EF4-FFF2-40B4-BE49-F238E27FC236}">
              <a16:creationId xmlns:a16="http://schemas.microsoft.com/office/drawing/2014/main" id="{B1045200-1B84-46D7-B67D-1BF26902DCF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79" name="Line 1748">
          <a:extLst>
            <a:ext uri="{FF2B5EF4-FFF2-40B4-BE49-F238E27FC236}">
              <a16:creationId xmlns:a16="http://schemas.microsoft.com/office/drawing/2014/main" id="{9B057CC7-2CD3-456C-982A-1C12A98790F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80" name="Line 1749">
          <a:extLst>
            <a:ext uri="{FF2B5EF4-FFF2-40B4-BE49-F238E27FC236}">
              <a16:creationId xmlns:a16="http://schemas.microsoft.com/office/drawing/2014/main" id="{E485B713-4FA2-4396-86F6-F040E51B538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81" name="Line 1750">
          <a:extLst>
            <a:ext uri="{FF2B5EF4-FFF2-40B4-BE49-F238E27FC236}">
              <a16:creationId xmlns:a16="http://schemas.microsoft.com/office/drawing/2014/main" id="{BC1391CF-E0AB-49F5-9B00-15BBD0138C1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82" name="Line 1751">
          <a:extLst>
            <a:ext uri="{FF2B5EF4-FFF2-40B4-BE49-F238E27FC236}">
              <a16:creationId xmlns:a16="http://schemas.microsoft.com/office/drawing/2014/main" id="{F248CCC3-E221-4253-9019-73987604A4E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83" name="Line 1752">
          <a:extLst>
            <a:ext uri="{FF2B5EF4-FFF2-40B4-BE49-F238E27FC236}">
              <a16:creationId xmlns:a16="http://schemas.microsoft.com/office/drawing/2014/main" id="{FBE8FD2A-17F2-4131-AC37-9A15443D8AC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84" name="Line 1753">
          <a:extLst>
            <a:ext uri="{FF2B5EF4-FFF2-40B4-BE49-F238E27FC236}">
              <a16:creationId xmlns:a16="http://schemas.microsoft.com/office/drawing/2014/main" id="{A67D196E-2689-42F5-A38C-D3CEDF604E9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85" name="Line 1754">
          <a:extLst>
            <a:ext uri="{FF2B5EF4-FFF2-40B4-BE49-F238E27FC236}">
              <a16:creationId xmlns:a16="http://schemas.microsoft.com/office/drawing/2014/main" id="{D5A5E215-E698-4F3A-98C8-D77996BE2D2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86" name="Line 1755">
          <a:extLst>
            <a:ext uri="{FF2B5EF4-FFF2-40B4-BE49-F238E27FC236}">
              <a16:creationId xmlns:a16="http://schemas.microsoft.com/office/drawing/2014/main" id="{83193F42-5020-49FE-B28E-856B14ED1A0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87" name="Line 1756">
          <a:extLst>
            <a:ext uri="{FF2B5EF4-FFF2-40B4-BE49-F238E27FC236}">
              <a16:creationId xmlns:a16="http://schemas.microsoft.com/office/drawing/2014/main" id="{4E2A5317-ACCC-44B1-8C37-AE230276A38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88" name="Line 1743">
          <a:extLst>
            <a:ext uri="{FF2B5EF4-FFF2-40B4-BE49-F238E27FC236}">
              <a16:creationId xmlns:a16="http://schemas.microsoft.com/office/drawing/2014/main" id="{9871C932-8457-41B8-A509-6F2771A476D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89" name="Line 1744">
          <a:extLst>
            <a:ext uri="{FF2B5EF4-FFF2-40B4-BE49-F238E27FC236}">
              <a16:creationId xmlns:a16="http://schemas.microsoft.com/office/drawing/2014/main" id="{DC927047-FC61-4692-B57A-95E1CDD79E8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90" name="Line 1745">
          <a:extLst>
            <a:ext uri="{FF2B5EF4-FFF2-40B4-BE49-F238E27FC236}">
              <a16:creationId xmlns:a16="http://schemas.microsoft.com/office/drawing/2014/main" id="{4F5A6B29-4B40-40A7-9657-756F6006873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91" name="Line 1746">
          <a:extLst>
            <a:ext uri="{FF2B5EF4-FFF2-40B4-BE49-F238E27FC236}">
              <a16:creationId xmlns:a16="http://schemas.microsoft.com/office/drawing/2014/main" id="{9769008E-A903-4E67-94C1-3BC6238782A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92" name="Line 1747">
          <a:extLst>
            <a:ext uri="{FF2B5EF4-FFF2-40B4-BE49-F238E27FC236}">
              <a16:creationId xmlns:a16="http://schemas.microsoft.com/office/drawing/2014/main" id="{8C1BD208-2871-40DD-B48F-A0D0E62454B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93" name="Line 1748">
          <a:extLst>
            <a:ext uri="{FF2B5EF4-FFF2-40B4-BE49-F238E27FC236}">
              <a16:creationId xmlns:a16="http://schemas.microsoft.com/office/drawing/2014/main" id="{7A4FF3DC-C8AE-486F-9679-AA2098E8DFB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94" name="Line 1749">
          <a:extLst>
            <a:ext uri="{FF2B5EF4-FFF2-40B4-BE49-F238E27FC236}">
              <a16:creationId xmlns:a16="http://schemas.microsoft.com/office/drawing/2014/main" id="{8E75AC9B-89E1-45D5-9863-49E4066A13D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95" name="Line 1750">
          <a:extLst>
            <a:ext uri="{FF2B5EF4-FFF2-40B4-BE49-F238E27FC236}">
              <a16:creationId xmlns:a16="http://schemas.microsoft.com/office/drawing/2014/main" id="{03248E28-35D3-42C2-98A8-4C46F9CE1EB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96" name="Line 1751">
          <a:extLst>
            <a:ext uri="{FF2B5EF4-FFF2-40B4-BE49-F238E27FC236}">
              <a16:creationId xmlns:a16="http://schemas.microsoft.com/office/drawing/2014/main" id="{096EBF56-1251-4CBA-AFAC-86B0CAE176A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97" name="Line 1752">
          <a:extLst>
            <a:ext uri="{FF2B5EF4-FFF2-40B4-BE49-F238E27FC236}">
              <a16:creationId xmlns:a16="http://schemas.microsoft.com/office/drawing/2014/main" id="{12360E03-D5BB-4111-96D2-4F33AFA4848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98" name="Line 1753">
          <a:extLst>
            <a:ext uri="{FF2B5EF4-FFF2-40B4-BE49-F238E27FC236}">
              <a16:creationId xmlns:a16="http://schemas.microsoft.com/office/drawing/2014/main" id="{A2C80629-1FA2-4484-848E-196EB4D759E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499" name="Line 1754">
          <a:extLst>
            <a:ext uri="{FF2B5EF4-FFF2-40B4-BE49-F238E27FC236}">
              <a16:creationId xmlns:a16="http://schemas.microsoft.com/office/drawing/2014/main" id="{3B6A13A3-31A9-497F-AA0B-94076141B42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00" name="Line 1755">
          <a:extLst>
            <a:ext uri="{FF2B5EF4-FFF2-40B4-BE49-F238E27FC236}">
              <a16:creationId xmlns:a16="http://schemas.microsoft.com/office/drawing/2014/main" id="{3F39880C-88F5-402C-A01C-C6222538A65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01" name="Line 1756">
          <a:extLst>
            <a:ext uri="{FF2B5EF4-FFF2-40B4-BE49-F238E27FC236}">
              <a16:creationId xmlns:a16="http://schemas.microsoft.com/office/drawing/2014/main" id="{ED50FF4D-090C-4C58-9B08-E5F86D407CE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02" name="Line 1743">
          <a:extLst>
            <a:ext uri="{FF2B5EF4-FFF2-40B4-BE49-F238E27FC236}">
              <a16:creationId xmlns:a16="http://schemas.microsoft.com/office/drawing/2014/main" id="{506345BF-A18D-4728-A4AA-DC33358EA77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03" name="Line 1744">
          <a:extLst>
            <a:ext uri="{FF2B5EF4-FFF2-40B4-BE49-F238E27FC236}">
              <a16:creationId xmlns:a16="http://schemas.microsoft.com/office/drawing/2014/main" id="{C0751C6F-AB12-4617-A066-EBC617BCD0F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04" name="Line 1745">
          <a:extLst>
            <a:ext uri="{FF2B5EF4-FFF2-40B4-BE49-F238E27FC236}">
              <a16:creationId xmlns:a16="http://schemas.microsoft.com/office/drawing/2014/main" id="{E55A6EBC-BDD0-4D50-8992-8788A831D3D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05" name="Line 1746">
          <a:extLst>
            <a:ext uri="{FF2B5EF4-FFF2-40B4-BE49-F238E27FC236}">
              <a16:creationId xmlns:a16="http://schemas.microsoft.com/office/drawing/2014/main" id="{8B1B0934-422D-4566-A87E-11D15EF4732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06" name="Line 1747">
          <a:extLst>
            <a:ext uri="{FF2B5EF4-FFF2-40B4-BE49-F238E27FC236}">
              <a16:creationId xmlns:a16="http://schemas.microsoft.com/office/drawing/2014/main" id="{A8D34C11-62AC-484B-AFB7-4691F2290BB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07" name="Line 1748">
          <a:extLst>
            <a:ext uri="{FF2B5EF4-FFF2-40B4-BE49-F238E27FC236}">
              <a16:creationId xmlns:a16="http://schemas.microsoft.com/office/drawing/2014/main" id="{3D417032-0E92-4F24-993B-39E7D147FCA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08" name="Line 1749">
          <a:extLst>
            <a:ext uri="{FF2B5EF4-FFF2-40B4-BE49-F238E27FC236}">
              <a16:creationId xmlns:a16="http://schemas.microsoft.com/office/drawing/2014/main" id="{6FB62AD9-2BA8-41E2-8F9A-027123496BA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09" name="Line 1750">
          <a:extLst>
            <a:ext uri="{FF2B5EF4-FFF2-40B4-BE49-F238E27FC236}">
              <a16:creationId xmlns:a16="http://schemas.microsoft.com/office/drawing/2014/main" id="{4C3F8B33-91AA-4E7A-9CE7-21A370E680D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10" name="Line 1751">
          <a:extLst>
            <a:ext uri="{FF2B5EF4-FFF2-40B4-BE49-F238E27FC236}">
              <a16:creationId xmlns:a16="http://schemas.microsoft.com/office/drawing/2014/main" id="{34DD0813-C7A8-4919-ACF9-E8E8BC17E2E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11" name="Line 1752">
          <a:extLst>
            <a:ext uri="{FF2B5EF4-FFF2-40B4-BE49-F238E27FC236}">
              <a16:creationId xmlns:a16="http://schemas.microsoft.com/office/drawing/2014/main" id="{D8DC3EED-5043-485E-9790-8D067F42D30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12" name="Line 1753">
          <a:extLst>
            <a:ext uri="{FF2B5EF4-FFF2-40B4-BE49-F238E27FC236}">
              <a16:creationId xmlns:a16="http://schemas.microsoft.com/office/drawing/2014/main" id="{F00037C6-8C04-47A4-BBD5-CFB8F660A8A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13" name="Line 1754">
          <a:extLst>
            <a:ext uri="{FF2B5EF4-FFF2-40B4-BE49-F238E27FC236}">
              <a16:creationId xmlns:a16="http://schemas.microsoft.com/office/drawing/2014/main" id="{20B3CAD0-E6F9-4BC1-82D9-7736B4D9BF6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14" name="Line 1755">
          <a:extLst>
            <a:ext uri="{FF2B5EF4-FFF2-40B4-BE49-F238E27FC236}">
              <a16:creationId xmlns:a16="http://schemas.microsoft.com/office/drawing/2014/main" id="{B3DC3B18-C14B-453E-8983-401B15EDE5C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15" name="Line 1756">
          <a:extLst>
            <a:ext uri="{FF2B5EF4-FFF2-40B4-BE49-F238E27FC236}">
              <a16:creationId xmlns:a16="http://schemas.microsoft.com/office/drawing/2014/main" id="{9389576C-F80C-4991-96B4-B18EF9C3A9D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16" name="Line 1743">
          <a:extLst>
            <a:ext uri="{FF2B5EF4-FFF2-40B4-BE49-F238E27FC236}">
              <a16:creationId xmlns:a16="http://schemas.microsoft.com/office/drawing/2014/main" id="{D3A987E7-6DF7-412E-A066-3D00CA529AD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17" name="Line 1744">
          <a:extLst>
            <a:ext uri="{FF2B5EF4-FFF2-40B4-BE49-F238E27FC236}">
              <a16:creationId xmlns:a16="http://schemas.microsoft.com/office/drawing/2014/main" id="{E5E61879-F35A-4930-A9B4-582F24D43AD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18" name="Line 1745">
          <a:extLst>
            <a:ext uri="{FF2B5EF4-FFF2-40B4-BE49-F238E27FC236}">
              <a16:creationId xmlns:a16="http://schemas.microsoft.com/office/drawing/2014/main" id="{02C1EAD5-F090-4A39-A847-477C73A5AEB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19" name="Line 1746">
          <a:extLst>
            <a:ext uri="{FF2B5EF4-FFF2-40B4-BE49-F238E27FC236}">
              <a16:creationId xmlns:a16="http://schemas.microsoft.com/office/drawing/2014/main" id="{A0946709-8483-48D3-AD3D-6F960E69C37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20" name="Line 1747">
          <a:extLst>
            <a:ext uri="{FF2B5EF4-FFF2-40B4-BE49-F238E27FC236}">
              <a16:creationId xmlns:a16="http://schemas.microsoft.com/office/drawing/2014/main" id="{BE196DC1-39DD-4188-9110-451E6C84B87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21" name="Line 1748">
          <a:extLst>
            <a:ext uri="{FF2B5EF4-FFF2-40B4-BE49-F238E27FC236}">
              <a16:creationId xmlns:a16="http://schemas.microsoft.com/office/drawing/2014/main" id="{45F5DF01-3164-4377-9DC8-70D3BDE8987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22" name="Line 1749">
          <a:extLst>
            <a:ext uri="{FF2B5EF4-FFF2-40B4-BE49-F238E27FC236}">
              <a16:creationId xmlns:a16="http://schemas.microsoft.com/office/drawing/2014/main" id="{E6E4148F-CC59-4985-9E20-DE0A8F22558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23" name="Line 1750">
          <a:extLst>
            <a:ext uri="{FF2B5EF4-FFF2-40B4-BE49-F238E27FC236}">
              <a16:creationId xmlns:a16="http://schemas.microsoft.com/office/drawing/2014/main" id="{3E883560-7866-4F14-BD32-F050296226A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24" name="Line 1751">
          <a:extLst>
            <a:ext uri="{FF2B5EF4-FFF2-40B4-BE49-F238E27FC236}">
              <a16:creationId xmlns:a16="http://schemas.microsoft.com/office/drawing/2014/main" id="{02607C9A-F6F7-46FB-A5F2-922F7E26C24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25" name="Line 1752">
          <a:extLst>
            <a:ext uri="{FF2B5EF4-FFF2-40B4-BE49-F238E27FC236}">
              <a16:creationId xmlns:a16="http://schemas.microsoft.com/office/drawing/2014/main" id="{EB412159-ED5E-43A9-B5F8-E1EDE374708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26" name="Line 1753">
          <a:extLst>
            <a:ext uri="{FF2B5EF4-FFF2-40B4-BE49-F238E27FC236}">
              <a16:creationId xmlns:a16="http://schemas.microsoft.com/office/drawing/2014/main" id="{0222349A-F7FD-4A55-BA46-84177FB4E86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27" name="Line 1754">
          <a:extLst>
            <a:ext uri="{FF2B5EF4-FFF2-40B4-BE49-F238E27FC236}">
              <a16:creationId xmlns:a16="http://schemas.microsoft.com/office/drawing/2014/main" id="{8284B6E5-4191-40C8-BC84-226A3E0B12E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28" name="Line 1755">
          <a:extLst>
            <a:ext uri="{FF2B5EF4-FFF2-40B4-BE49-F238E27FC236}">
              <a16:creationId xmlns:a16="http://schemas.microsoft.com/office/drawing/2014/main" id="{943AF864-EE97-4BD9-B7E5-50E20AFAFA0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29" name="Line 1756">
          <a:extLst>
            <a:ext uri="{FF2B5EF4-FFF2-40B4-BE49-F238E27FC236}">
              <a16:creationId xmlns:a16="http://schemas.microsoft.com/office/drawing/2014/main" id="{884C52FE-50CF-4161-B922-40F434CF83D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30" name="Line 1743">
          <a:extLst>
            <a:ext uri="{FF2B5EF4-FFF2-40B4-BE49-F238E27FC236}">
              <a16:creationId xmlns:a16="http://schemas.microsoft.com/office/drawing/2014/main" id="{ABE7DC96-675C-4DCA-A145-68054A900EB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31" name="Line 1744">
          <a:extLst>
            <a:ext uri="{FF2B5EF4-FFF2-40B4-BE49-F238E27FC236}">
              <a16:creationId xmlns:a16="http://schemas.microsoft.com/office/drawing/2014/main" id="{61A814CE-9369-44E4-9227-EF60930197F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32" name="Line 1745">
          <a:extLst>
            <a:ext uri="{FF2B5EF4-FFF2-40B4-BE49-F238E27FC236}">
              <a16:creationId xmlns:a16="http://schemas.microsoft.com/office/drawing/2014/main" id="{2FF8E91F-4BE3-4A36-940C-BEF14605BFA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33" name="Line 1746">
          <a:extLst>
            <a:ext uri="{FF2B5EF4-FFF2-40B4-BE49-F238E27FC236}">
              <a16:creationId xmlns:a16="http://schemas.microsoft.com/office/drawing/2014/main" id="{1686A6C8-B0F9-4B29-AC8B-EF2BD3C5AF7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34" name="Line 1747">
          <a:extLst>
            <a:ext uri="{FF2B5EF4-FFF2-40B4-BE49-F238E27FC236}">
              <a16:creationId xmlns:a16="http://schemas.microsoft.com/office/drawing/2014/main" id="{66CBF580-AC40-46F1-9733-84D984104C1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35" name="Line 1748">
          <a:extLst>
            <a:ext uri="{FF2B5EF4-FFF2-40B4-BE49-F238E27FC236}">
              <a16:creationId xmlns:a16="http://schemas.microsoft.com/office/drawing/2014/main" id="{1E197A23-589D-439A-BFAB-A0930000BC7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36" name="Line 1749">
          <a:extLst>
            <a:ext uri="{FF2B5EF4-FFF2-40B4-BE49-F238E27FC236}">
              <a16:creationId xmlns:a16="http://schemas.microsoft.com/office/drawing/2014/main" id="{4BEEA41E-E127-4224-B63F-A3C9B7EFEFC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37" name="Line 1750">
          <a:extLst>
            <a:ext uri="{FF2B5EF4-FFF2-40B4-BE49-F238E27FC236}">
              <a16:creationId xmlns:a16="http://schemas.microsoft.com/office/drawing/2014/main" id="{BCA68394-44AA-4C37-8FF4-64937C01763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38" name="Line 1751">
          <a:extLst>
            <a:ext uri="{FF2B5EF4-FFF2-40B4-BE49-F238E27FC236}">
              <a16:creationId xmlns:a16="http://schemas.microsoft.com/office/drawing/2014/main" id="{37B23AA5-EB70-4E59-BC49-99AAD04A547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39" name="Line 1752">
          <a:extLst>
            <a:ext uri="{FF2B5EF4-FFF2-40B4-BE49-F238E27FC236}">
              <a16:creationId xmlns:a16="http://schemas.microsoft.com/office/drawing/2014/main" id="{0795043C-B61D-4AED-B107-E775B0C91DE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40" name="Line 1753">
          <a:extLst>
            <a:ext uri="{FF2B5EF4-FFF2-40B4-BE49-F238E27FC236}">
              <a16:creationId xmlns:a16="http://schemas.microsoft.com/office/drawing/2014/main" id="{E4E558CD-F2F1-4AA7-B78D-7F2A43821A8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41" name="Line 1754">
          <a:extLst>
            <a:ext uri="{FF2B5EF4-FFF2-40B4-BE49-F238E27FC236}">
              <a16:creationId xmlns:a16="http://schemas.microsoft.com/office/drawing/2014/main" id="{6E73D69E-4EA0-4C10-99A2-36FB9ADE96C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42" name="Line 1755">
          <a:extLst>
            <a:ext uri="{FF2B5EF4-FFF2-40B4-BE49-F238E27FC236}">
              <a16:creationId xmlns:a16="http://schemas.microsoft.com/office/drawing/2014/main" id="{8520A49B-AC16-40DD-A7A6-AB3C1D33520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543" name="Line 1756">
          <a:extLst>
            <a:ext uri="{FF2B5EF4-FFF2-40B4-BE49-F238E27FC236}">
              <a16:creationId xmlns:a16="http://schemas.microsoft.com/office/drawing/2014/main" id="{AFE29A85-E556-4BAE-9D1D-77653128CD4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4" name="Line 1743">
          <a:extLst>
            <a:ext uri="{FF2B5EF4-FFF2-40B4-BE49-F238E27FC236}">
              <a16:creationId xmlns:a16="http://schemas.microsoft.com/office/drawing/2014/main" id="{99009F70-0F8D-413B-B84B-13D431CDF8B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5" name="Line 1744">
          <a:extLst>
            <a:ext uri="{FF2B5EF4-FFF2-40B4-BE49-F238E27FC236}">
              <a16:creationId xmlns:a16="http://schemas.microsoft.com/office/drawing/2014/main" id="{5C0C19D3-B007-4260-BAE0-EF9DC8DA206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6" name="Line 1745">
          <a:extLst>
            <a:ext uri="{FF2B5EF4-FFF2-40B4-BE49-F238E27FC236}">
              <a16:creationId xmlns:a16="http://schemas.microsoft.com/office/drawing/2014/main" id="{7CE09D33-54D3-405E-AEE1-E26CF488631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7" name="Line 1746">
          <a:extLst>
            <a:ext uri="{FF2B5EF4-FFF2-40B4-BE49-F238E27FC236}">
              <a16:creationId xmlns:a16="http://schemas.microsoft.com/office/drawing/2014/main" id="{E9339AD4-A434-45F7-92D3-342F31F7D66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8" name="Line 1747">
          <a:extLst>
            <a:ext uri="{FF2B5EF4-FFF2-40B4-BE49-F238E27FC236}">
              <a16:creationId xmlns:a16="http://schemas.microsoft.com/office/drawing/2014/main" id="{165FFF55-A92A-4832-AB08-CCE91BCDBA9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9" name="Line 1748">
          <a:extLst>
            <a:ext uri="{FF2B5EF4-FFF2-40B4-BE49-F238E27FC236}">
              <a16:creationId xmlns:a16="http://schemas.microsoft.com/office/drawing/2014/main" id="{ED335F13-8074-42A2-A0F6-A397503AC47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0" name="Line 1749">
          <a:extLst>
            <a:ext uri="{FF2B5EF4-FFF2-40B4-BE49-F238E27FC236}">
              <a16:creationId xmlns:a16="http://schemas.microsoft.com/office/drawing/2014/main" id="{C5A85043-6011-43A0-BD67-B55D3DFB48B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1" name="Line 1750">
          <a:extLst>
            <a:ext uri="{FF2B5EF4-FFF2-40B4-BE49-F238E27FC236}">
              <a16:creationId xmlns:a16="http://schemas.microsoft.com/office/drawing/2014/main" id="{6B8DB17C-D7E6-44F2-84F6-1D9C56ED7B7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2" name="Line 1751">
          <a:extLst>
            <a:ext uri="{FF2B5EF4-FFF2-40B4-BE49-F238E27FC236}">
              <a16:creationId xmlns:a16="http://schemas.microsoft.com/office/drawing/2014/main" id="{6895D9B5-2715-4048-99A4-73B9D752DE4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3" name="Line 1752">
          <a:extLst>
            <a:ext uri="{FF2B5EF4-FFF2-40B4-BE49-F238E27FC236}">
              <a16:creationId xmlns:a16="http://schemas.microsoft.com/office/drawing/2014/main" id="{B560EAA8-4333-4C5F-9BD1-BF92591E166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4" name="Line 1753">
          <a:extLst>
            <a:ext uri="{FF2B5EF4-FFF2-40B4-BE49-F238E27FC236}">
              <a16:creationId xmlns:a16="http://schemas.microsoft.com/office/drawing/2014/main" id="{D92C4ABB-ED70-43ED-B8C7-952169C53CF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5" name="Line 1754">
          <a:extLst>
            <a:ext uri="{FF2B5EF4-FFF2-40B4-BE49-F238E27FC236}">
              <a16:creationId xmlns:a16="http://schemas.microsoft.com/office/drawing/2014/main" id="{ED9CE907-CB32-422A-BB17-51E411AD618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6" name="Line 1755">
          <a:extLst>
            <a:ext uri="{FF2B5EF4-FFF2-40B4-BE49-F238E27FC236}">
              <a16:creationId xmlns:a16="http://schemas.microsoft.com/office/drawing/2014/main" id="{994BA32A-70D9-4AA5-8249-016F78D6E42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7" name="Line 1756">
          <a:extLst>
            <a:ext uri="{FF2B5EF4-FFF2-40B4-BE49-F238E27FC236}">
              <a16:creationId xmlns:a16="http://schemas.microsoft.com/office/drawing/2014/main" id="{691BF92F-D474-4E7C-8954-0FCC32BFB6B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8" name="Line 1743">
          <a:extLst>
            <a:ext uri="{FF2B5EF4-FFF2-40B4-BE49-F238E27FC236}">
              <a16:creationId xmlns:a16="http://schemas.microsoft.com/office/drawing/2014/main" id="{C5366DA6-0120-4494-A344-3B74498FDA1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9" name="Line 1744">
          <a:extLst>
            <a:ext uri="{FF2B5EF4-FFF2-40B4-BE49-F238E27FC236}">
              <a16:creationId xmlns:a16="http://schemas.microsoft.com/office/drawing/2014/main" id="{67240140-F9F0-4A1F-BBE0-8BA0F458410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0" name="Line 1745">
          <a:extLst>
            <a:ext uri="{FF2B5EF4-FFF2-40B4-BE49-F238E27FC236}">
              <a16:creationId xmlns:a16="http://schemas.microsoft.com/office/drawing/2014/main" id="{C5B87618-337D-4EE8-ABB0-89CDEB94E05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1" name="Line 1746">
          <a:extLst>
            <a:ext uri="{FF2B5EF4-FFF2-40B4-BE49-F238E27FC236}">
              <a16:creationId xmlns:a16="http://schemas.microsoft.com/office/drawing/2014/main" id="{78FE55AB-D5F2-41C9-876F-2255BDE097A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2" name="Line 1747">
          <a:extLst>
            <a:ext uri="{FF2B5EF4-FFF2-40B4-BE49-F238E27FC236}">
              <a16:creationId xmlns:a16="http://schemas.microsoft.com/office/drawing/2014/main" id="{A6A8BBB9-971D-49E6-8602-750BD39DF39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3" name="Line 1748">
          <a:extLst>
            <a:ext uri="{FF2B5EF4-FFF2-40B4-BE49-F238E27FC236}">
              <a16:creationId xmlns:a16="http://schemas.microsoft.com/office/drawing/2014/main" id="{9524AADB-9ECF-4097-9E44-9D292BC7588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4" name="Line 1749">
          <a:extLst>
            <a:ext uri="{FF2B5EF4-FFF2-40B4-BE49-F238E27FC236}">
              <a16:creationId xmlns:a16="http://schemas.microsoft.com/office/drawing/2014/main" id="{AD4313B8-3A55-4F5A-9D8D-A86AC0C6778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5" name="Line 1750">
          <a:extLst>
            <a:ext uri="{FF2B5EF4-FFF2-40B4-BE49-F238E27FC236}">
              <a16:creationId xmlns:a16="http://schemas.microsoft.com/office/drawing/2014/main" id="{FF6324AE-6AC5-4D77-8A94-55CF462C2B6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6" name="Line 1751">
          <a:extLst>
            <a:ext uri="{FF2B5EF4-FFF2-40B4-BE49-F238E27FC236}">
              <a16:creationId xmlns:a16="http://schemas.microsoft.com/office/drawing/2014/main" id="{2420A17C-F3FE-4EDD-8604-D0797BD64C3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7" name="Line 1752">
          <a:extLst>
            <a:ext uri="{FF2B5EF4-FFF2-40B4-BE49-F238E27FC236}">
              <a16:creationId xmlns:a16="http://schemas.microsoft.com/office/drawing/2014/main" id="{96DFB6ED-8650-4574-8D53-4BE645343B0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8" name="Line 1753">
          <a:extLst>
            <a:ext uri="{FF2B5EF4-FFF2-40B4-BE49-F238E27FC236}">
              <a16:creationId xmlns:a16="http://schemas.microsoft.com/office/drawing/2014/main" id="{3AE05B96-8163-4F05-A73E-D25C6863772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9" name="Line 1754">
          <a:extLst>
            <a:ext uri="{FF2B5EF4-FFF2-40B4-BE49-F238E27FC236}">
              <a16:creationId xmlns:a16="http://schemas.microsoft.com/office/drawing/2014/main" id="{A25F189B-E567-4BE3-9951-62821C98105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0" name="Line 1755">
          <a:extLst>
            <a:ext uri="{FF2B5EF4-FFF2-40B4-BE49-F238E27FC236}">
              <a16:creationId xmlns:a16="http://schemas.microsoft.com/office/drawing/2014/main" id="{31D1B9EF-02A6-42CD-B966-165E2BF131D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1" name="Line 1756">
          <a:extLst>
            <a:ext uri="{FF2B5EF4-FFF2-40B4-BE49-F238E27FC236}">
              <a16:creationId xmlns:a16="http://schemas.microsoft.com/office/drawing/2014/main" id="{78D153F8-A184-4325-8B8E-868CB460B3F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2" name="Line 1743">
          <a:extLst>
            <a:ext uri="{FF2B5EF4-FFF2-40B4-BE49-F238E27FC236}">
              <a16:creationId xmlns:a16="http://schemas.microsoft.com/office/drawing/2014/main" id="{106E26C2-DE06-419A-B75E-F48BB75C0EF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3" name="Line 1744">
          <a:extLst>
            <a:ext uri="{FF2B5EF4-FFF2-40B4-BE49-F238E27FC236}">
              <a16:creationId xmlns:a16="http://schemas.microsoft.com/office/drawing/2014/main" id="{003C4551-CACE-48F1-93E4-C81DE79088D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4" name="Line 1745">
          <a:extLst>
            <a:ext uri="{FF2B5EF4-FFF2-40B4-BE49-F238E27FC236}">
              <a16:creationId xmlns:a16="http://schemas.microsoft.com/office/drawing/2014/main" id="{9C3AB4E7-2066-4F0D-A93B-BBBDC3FCD71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5" name="Line 1746">
          <a:extLst>
            <a:ext uri="{FF2B5EF4-FFF2-40B4-BE49-F238E27FC236}">
              <a16:creationId xmlns:a16="http://schemas.microsoft.com/office/drawing/2014/main" id="{34DC9109-0B10-4F0D-86A1-E5E80586751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6" name="Line 1747">
          <a:extLst>
            <a:ext uri="{FF2B5EF4-FFF2-40B4-BE49-F238E27FC236}">
              <a16:creationId xmlns:a16="http://schemas.microsoft.com/office/drawing/2014/main" id="{89D4D7D7-8C64-4A20-BFDE-BBF178CA430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7" name="Line 1748">
          <a:extLst>
            <a:ext uri="{FF2B5EF4-FFF2-40B4-BE49-F238E27FC236}">
              <a16:creationId xmlns:a16="http://schemas.microsoft.com/office/drawing/2014/main" id="{FA67AEEF-41B2-407C-902C-5C3354D564A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8" name="Line 1749">
          <a:extLst>
            <a:ext uri="{FF2B5EF4-FFF2-40B4-BE49-F238E27FC236}">
              <a16:creationId xmlns:a16="http://schemas.microsoft.com/office/drawing/2014/main" id="{70C41E60-7E2D-4A75-A545-82A6BF78BDE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9" name="Line 1750">
          <a:extLst>
            <a:ext uri="{FF2B5EF4-FFF2-40B4-BE49-F238E27FC236}">
              <a16:creationId xmlns:a16="http://schemas.microsoft.com/office/drawing/2014/main" id="{DFE1D2AE-26BC-4DDA-ADAF-A3414B43A54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0" name="Line 1751">
          <a:extLst>
            <a:ext uri="{FF2B5EF4-FFF2-40B4-BE49-F238E27FC236}">
              <a16:creationId xmlns:a16="http://schemas.microsoft.com/office/drawing/2014/main" id="{14093080-B311-45E8-8295-48CD9149350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1" name="Line 1752">
          <a:extLst>
            <a:ext uri="{FF2B5EF4-FFF2-40B4-BE49-F238E27FC236}">
              <a16:creationId xmlns:a16="http://schemas.microsoft.com/office/drawing/2014/main" id="{D110190F-4E25-4410-8A0E-7C644F27F83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2" name="Line 1753">
          <a:extLst>
            <a:ext uri="{FF2B5EF4-FFF2-40B4-BE49-F238E27FC236}">
              <a16:creationId xmlns:a16="http://schemas.microsoft.com/office/drawing/2014/main" id="{3A3BBB24-D1FB-4FE9-9310-5F2487F6F10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3" name="Line 1754">
          <a:extLst>
            <a:ext uri="{FF2B5EF4-FFF2-40B4-BE49-F238E27FC236}">
              <a16:creationId xmlns:a16="http://schemas.microsoft.com/office/drawing/2014/main" id="{0BFD2880-8F3E-4FEF-9DB4-A7A9CD0AE4E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4" name="Line 1755">
          <a:extLst>
            <a:ext uri="{FF2B5EF4-FFF2-40B4-BE49-F238E27FC236}">
              <a16:creationId xmlns:a16="http://schemas.microsoft.com/office/drawing/2014/main" id="{189D56E2-380F-4A16-A0CE-63B387485D2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5" name="Line 1756">
          <a:extLst>
            <a:ext uri="{FF2B5EF4-FFF2-40B4-BE49-F238E27FC236}">
              <a16:creationId xmlns:a16="http://schemas.microsoft.com/office/drawing/2014/main" id="{12C1414B-75ED-4C53-9D62-41DCE884E95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6" name="Line 1743">
          <a:extLst>
            <a:ext uri="{FF2B5EF4-FFF2-40B4-BE49-F238E27FC236}">
              <a16:creationId xmlns:a16="http://schemas.microsoft.com/office/drawing/2014/main" id="{8518EAE5-F1DF-4EF2-BFB4-FB1589FE911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7" name="Line 1744">
          <a:extLst>
            <a:ext uri="{FF2B5EF4-FFF2-40B4-BE49-F238E27FC236}">
              <a16:creationId xmlns:a16="http://schemas.microsoft.com/office/drawing/2014/main" id="{609A9B33-ABDB-4A77-971E-39457CB4731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8" name="Line 1745">
          <a:extLst>
            <a:ext uri="{FF2B5EF4-FFF2-40B4-BE49-F238E27FC236}">
              <a16:creationId xmlns:a16="http://schemas.microsoft.com/office/drawing/2014/main" id="{08F9BA07-4EF3-43F4-801E-06976AB2105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9" name="Line 1746">
          <a:extLst>
            <a:ext uri="{FF2B5EF4-FFF2-40B4-BE49-F238E27FC236}">
              <a16:creationId xmlns:a16="http://schemas.microsoft.com/office/drawing/2014/main" id="{E113C8DB-5E0D-47E6-ABCD-C5F5B090EBA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0" name="Line 1747">
          <a:extLst>
            <a:ext uri="{FF2B5EF4-FFF2-40B4-BE49-F238E27FC236}">
              <a16:creationId xmlns:a16="http://schemas.microsoft.com/office/drawing/2014/main" id="{F4CA5A65-2698-4BC0-AB9C-17F6FF76B0A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1" name="Line 1748">
          <a:extLst>
            <a:ext uri="{FF2B5EF4-FFF2-40B4-BE49-F238E27FC236}">
              <a16:creationId xmlns:a16="http://schemas.microsoft.com/office/drawing/2014/main" id="{4F90E5C3-011F-4A1B-A73C-04440AF4094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2" name="Line 1749">
          <a:extLst>
            <a:ext uri="{FF2B5EF4-FFF2-40B4-BE49-F238E27FC236}">
              <a16:creationId xmlns:a16="http://schemas.microsoft.com/office/drawing/2014/main" id="{D0BDB1A4-C28C-49BF-BC91-ABD8E632996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3" name="Line 1750">
          <a:extLst>
            <a:ext uri="{FF2B5EF4-FFF2-40B4-BE49-F238E27FC236}">
              <a16:creationId xmlns:a16="http://schemas.microsoft.com/office/drawing/2014/main" id="{EE3290DE-A64D-4B73-8F49-231756DA534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4" name="Line 1751">
          <a:extLst>
            <a:ext uri="{FF2B5EF4-FFF2-40B4-BE49-F238E27FC236}">
              <a16:creationId xmlns:a16="http://schemas.microsoft.com/office/drawing/2014/main" id="{4D23A66E-4351-42CA-BECC-5613BE96F89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5" name="Line 1752">
          <a:extLst>
            <a:ext uri="{FF2B5EF4-FFF2-40B4-BE49-F238E27FC236}">
              <a16:creationId xmlns:a16="http://schemas.microsoft.com/office/drawing/2014/main" id="{D59892E9-DED6-4D82-9F72-C08553FB814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6" name="Line 1753">
          <a:extLst>
            <a:ext uri="{FF2B5EF4-FFF2-40B4-BE49-F238E27FC236}">
              <a16:creationId xmlns:a16="http://schemas.microsoft.com/office/drawing/2014/main" id="{4855D548-C9BA-409B-843A-0CF628542FC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7" name="Line 1754">
          <a:extLst>
            <a:ext uri="{FF2B5EF4-FFF2-40B4-BE49-F238E27FC236}">
              <a16:creationId xmlns:a16="http://schemas.microsoft.com/office/drawing/2014/main" id="{2277421B-2EFD-4DC5-ACB7-E3246B1596D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8" name="Line 1755">
          <a:extLst>
            <a:ext uri="{FF2B5EF4-FFF2-40B4-BE49-F238E27FC236}">
              <a16:creationId xmlns:a16="http://schemas.microsoft.com/office/drawing/2014/main" id="{57399FE1-5620-4606-868D-52077CFA253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9" name="Line 1756">
          <a:extLst>
            <a:ext uri="{FF2B5EF4-FFF2-40B4-BE49-F238E27FC236}">
              <a16:creationId xmlns:a16="http://schemas.microsoft.com/office/drawing/2014/main" id="{9673B1E4-9925-49B3-B88B-DB06F0DBBBE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0" name="Line 1743">
          <a:extLst>
            <a:ext uri="{FF2B5EF4-FFF2-40B4-BE49-F238E27FC236}">
              <a16:creationId xmlns:a16="http://schemas.microsoft.com/office/drawing/2014/main" id="{F7E3F25B-46E3-4F45-9D72-047E65958D4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1" name="Line 1744">
          <a:extLst>
            <a:ext uri="{FF2B5EF4-FFF2-40B4-BE49-F238E27FC236}">
              <a16:creationId xmlns:a16="http://schemas.microsoft.com/office/drawing/2014/main" id="{DF1C20DF-3B7E-441F-B84B-E4F16AF2BB0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2" name="Line 1745">
          <a:extLst>
            <a:ext uri="{FF2B5EF4-FFF2-40B4-BE49-F238E27FC236}">
              <a16:creationId xmlns:a16="http://schemas.microsoft.com/office/drawing/2014/main" id="{42186DFD-E8E8-4654-8D81-45BF1CC99DB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3" name="Line 1746">
          <a:extLst>
            <a:ext uri="{FF2B5EF4-FFF2-40B4-BE49-F238E27FC236}">
              <a16:creationId xmlns:a16="http://schemas.microsoft.com/office/drawing/2014/main" id="{803FB55A-E465-40C9-92B2-217489AE401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4" name="Line 1747">
          <a:extLst>
            <a:ext uri="{FF2B5EF4-FFF2-40B4-BE49-F238E27FC236}">
              <a16:creationId xmlns:a16="http://schemas.microsoft.com/office/drawing/2014/main" id="{4350469D-4CBC-4D63-84E4-80C90D8E72E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5" name="Line 1748">
          <a:extLst>
            <a:ext uri="{FF2B5EF4-FFF2-40B4-BE49-F238E27FC236}">
              <a16:creationId xmlns:a16="http://schemas.microsoft.com/office/drawing/2014/main" id="{C0B8CB5F-6AD5-4358-8CBC-972FA78B212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6" name="Line 1749">
          <a:extLst>
            <a:ext uri="{FF2B5EF4-FFF2-40B4-BE49-F238E27FC236}">
              <a16:creationId xmlns:a16="http://schemas.microsoft.com/office/drawing/2014/main" id="{87153326-7D80-46D0-BD83-F527D77F9AD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7" name="Line 1750">
          <a:extLst>
            <a:ext uri="{FF2B5EF4-FFF2-40B4-BE49-F238E27FC236}">
              <a16:creationId xmlns:a16="http://schemas.microsoft.com/office/drawing/2014/main" id="{A067FC22-C849-4147-AFD4-98820692BAD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8" name="Line 1751">
          <a:extLst>
            <a:ext uri="{FF2B5EF4-FFF2-40B4-BE49-F238E27FC236}">
              <a16:creationId xmlns:a16="http://schemas.microsoft.com/office/drawing/2014/main" id="{AA7DB2BE-5DD1-47AA-A239-479C140B0BF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9" name="Line 1752">
          <a:extLst>
            <a:ext uri="{FF2B5EF4-FFF2-40B4-BE49-F238E27FC236}">
              <a16:creationId xmlns:a16="http://schemas.microsoft.com/office/drawing/2014/main" id="{E1441102-065D-4E4A-8D42-FFD00A7ABD2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10" name="Line 1753">
          <a:extLst>
            <a:ext uri="{FF2B5EF4-FFF2-40B4-BE49-F238E27FC236}">
              <a16:creationId xmlns:a16="http://schemas.microsoft.com/office/drawing/2014/main" id="{27E4BE25-7E39-4CC7-ACA9-FA92C1E006C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11" name="Line 1754">
          <a:extLst>
            <a:ext uri="{FF2B5EF4-FFF2-40B4-BE49-F238E27FC236}">
              <a16:creationId xmlns:a16="http://schemas.microsoft.com/office/drawing/2014/main" id="{C938A851-2033-453D-8D4B-AFF283C920F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12" name="Line 1755">
          <a:extLst>
            <a:ext uri="{FF2B5EF4-FFF2-40B4-BE49-F238E27FC236}">
              <a16:creationId xmlns:a16="http://schemas.microsoft.com/office/drawing/2014/main" id="{D5BC726D-2474-4806-833E-1083180E80A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13" name="Line 1756">
          <a:extLst>
            <a:ext uri="{FF2B5EF4-FFF2-40B4-BE49-F238E27FC236}">
              <a16:creationId xmlns:a16="http://schemas.microsoft.com/office/drawing/2014/main" id="{1313E8B3-2657-4756-B6FB-84B143FD266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14" name="Line 1743">
          <a:extLst>
            <a:ext uri="{FF2B5EF4-FFF2-40B4-BE49-F238E27FC236}">
              <a16:creationId xmlns:a16="http://schemas.microsoft.com/office/drawing/2014/main" id="{7CF5F017-A5AC-47F6-80EC-199EFF2A837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15" name="Line 1744">
          <a:extLst>
            <a:ext uri="{FF2B5EF4-FFF2-40B4-BE49-F238E27FC236}">
              <a16:creationId xmlns:a16="http://schemas.microsoft.com/office/drawing/2014/main" id="{B33D3368-A130-46D8-A2D5-D65AF253C1D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16" name="Line 1745">
          <a:extLst>
            <a:ext uri="{FF2B5EF4-FFF2-40B4-BE49-F238E27FC236}">
              <a16:creationId xmlns:a16="http://schemas.microsoft.com/office/drawing/2014/main" id="{599ED0E0-73BA-4EDF-9B95-21C4B9F6C63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17" name="Line 1746">
          <a:extLst>
            <a:ext uri="{FF2B5EF4-FFF2-40B4-BE49-F238E27FC236}">
              <a16:creationId xmlns:a16="http://schemas.microsoft.com/office/drawing/2014/main" id="{E1824843-6284-4EC1-97E8-E69C50BE800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18" name="Line 1747">
          <a:extLst>
            <a:ext uri="{FF2B5EF4-FFF2-40B4-BE49-F238E27FC236}">
              <a16:creationId xmlns:a16="http://schemas.microsoft.com/office/drawing/2014/main" id="{2CCF45AA-D624-4E30-B9D4-85AAB65929B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19" name="Line 1748">
          <a:extLst>
            <a:ext uri="{FF2B5EF4-FFF2-40B4-BE49-F238E27FC236}">
              <a16:creationId xmlns:a16="http://schemas.microsoft.com/office/drawing/2014/main" id="{7E9BC7B9-EBC2-4CAA-9CF9-1B4C0A03353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20" name="Line 1749">
          <a:extLst>
            <a:ext uri="{FF2B5EF4-FFF2-40B4-BE49-F238E27FC236}">
              <a16:creationId xmlns:a16="http://schemas.microsoft.com/office/drawing/2014/main" id="{4423911F-36F3-4897-B151-26058721F02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21" name="Line 1750">
          <a:extLst>
            <a:ext uri="{FF2B5EF4-FFF2-40B4-BE49-F238E27FC236}">
              <a16:creationId xmlns:a16="http://schemas.microsoft.com/office/drawing/2014/main" id="{7B4AB8FA-FA4F-46F7-B9F0-70562734F86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22" name="Line 1751">
          <a:extLst>
            <a:ext uri="{FF2B5EF4-FFF2-40B4-BE49-F238E27FC236}">
              <a16:creationId xmlns:a16="http://schemas.microsoft.com/office/drawing/2014/main" id="{C23C71B3-D4CC-465C-9BC1-AE6169A1054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23" name="Line 1752">
          <a:extLst>
            <a:ext uri="{FF2B5EF4-FFF2-40B4-BE49-F238E27FC236}">
              <a16:creationId xmlns:a16="http://schemas.microsoft.com/office/drawing/2014/main" id="{CF8EF478-D75A-4B3F-B3B0-476C718B4B4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24" name="Line 1753">
          <a:extLst>
            <a:ext uri="{FF2B5EF4-FFF2-40B4-BE49-F238E27FC236}">
              <a16:creationId xmlns:a16="http://schemas.microsoft.com/office/drawing/2014/main" id="{EC519A47-5718-4D9A-B97F-7F41C9E1799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25" name="Line 1754">
          <a:extLst>
            <a:ext uri="{FF2B5EF4-FFF2-40B4-BE49-F238E27FC236}">
              <a16:creationId xmlns:a16="http://schemas.microsoft.com/office/drawing/2014/main" id="{23EEAA06-8C54-4E50-B4DB-93EAD63E315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26" name="Line 1755">
          <a:extLst>
            <a:ext uri="{FF2B5EF4-FFF2-40B4-BE49-F238E27FC236}">
              <a16:creationId xmlns:a16="http://schemas.microsoft.com/office/drawing/2014/main" id="{750E29F5-BF18-40F2-B4A2-E6AE3F66288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27" name="Line 1756">
          <a:extLst>
            <a:ext uri="{FF2B5EF4-FFF2-40B4-BE49-F238E27FC236}">
              <a16:creationId xmlns:a16="http://schemas.microsoft.com/office/drawing/2014/main" id="{D139511E-1771-4063-88EA-7A5B102AA28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28" name="Line 1743">
          <a:extLst>
            <a:ext uri="{FF2B5EF4-FFF2-40B4-BE49-F238E27FC236}">
              <a16:creationId xmlns:a16="http://schemas.microsoft.com/office/drawing/2014/main" id="{6DD59EDA-4025-4FF4-A160-859A5748572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29" name="Line 1744">
          <a:extLst>
            <a:ext uri="{FF2B5EF4-FFF2-40B4-BE49-F238E27FC236}">
              <a16:creationId xmlns:a16="http://schemas.microsoft.com/office/drawing/2014/main" id="{5BA25B68-403B-44C3-9B41-BF80BC8CE1C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30" name="Line 1745">
          <a:extLst>
            <a:ext uri="{FF2B5EF4-FFF2-40B4-BE49-F238E27FC236}">
              <a16:creationId xmlns:a16="http://schemas.microsoft.com/office/drawing/2014/main" id="{F2A898BF-A646-4A8D-9B4B-22B5647DEC8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31" name="Line 1746">
          <a:extLst>
            <a:ext uri="{FF2B5EF4-FFF2-40B4-BE49-F238E27FC236}">
              <a16:creationId xmlns:a16="http://schemas.microsoft.com/office/drawing/2014/main" id="{017D9189-2171-4AE0-A937-8FF6971900A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32" name="Line 1747">
          <a:extLst>
            <a:ext uri="{FF2B5EF4-FFF2-40B4-BE49-F238E27FC236}">
              <a16:creationId xmlns:a16="http://schemas.microsoft.com/office/drawing/2014/main" id="{D502DBC8-D94A-4E1A-B448-093E2BE25C4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33" name="Line 1748">
          <a:extLst>
            <a:ext uri="{FF2B5EF4-FFF2-40B4-BE49-F238E27FC236}">
              <a16:creationId xmlns:a16="http://schemas.microsoft.com/office/drawing/2014/main" id="{4E99DDCC-4BDC-4915-9D66-06B64BE2A5C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34" name="Line 1749">
          <a:extLst>
            <a:ext uri="{FF2B5EF4-FFF2-40B4-BE49-F238E27FC236}">
              <a16:creationId xmlns:a16="http://schemas.microsoft.com/office/drawing/2014/main" id="{FF9441D0-14A9-4303-907B-6DDBDC7D5A8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35" name="Line 1750">
          <a:extLst>
            <a:ext uri="{FF2B5EF4-FFF2-40B4-BE49-F238E27FC236}">
              <a16:creationId xmlns:a16="http://schemas.microsoft.com/office/drawing/2014/main" id="{D0D17465-08B2-479E-B113-C18DE80B609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36" name="Line 1751">
          <a:extLst>
            <a:ext uri="{FF2B5EF4-FFF2-40B4-BE49-F238E27FC236}">
              <a16:creationId xmlns:a16="http://schemas.microsoft.com/office/drawing/2014/main" id="{0066DC82-1615-4970-99CB-33B029FABEB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37" name="Line 1752">
          <a:extLst>
            <a:ext uri="{FF2B5EF4-FFF2-40B4-BE49-F238E27FC236}">
              <a16:creationId xmlns:a16="http://schemas.microsoft.com/office/drawing/2014/main" id="{E498AB57-7C02-4999-969A-2542EF97089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38" name="Line 1753">
          <a:extLst>
            <a:ext uri="{FF2B5EF4-FFF2-40B4-BE49-F238E27FC236}">
              <a16:creationId xmlns:a16="http://schemas.microsoft.com/office/drawing/2014/main" id="{D23968E9-F9BF-49FC-B8C7-10B65FC53BA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39" name="Line 1754">
          <a:extLst>
            <a:ext uri="{FF2B5EF4-FFF2-40B4-BE49-F238E27FC236}">
              <a16:creationId xmlns:a16="http://schemas.microsoft.com/office/drawing/2014/main" id="{982E23B7-53D8-4D3D-9ACA-26F11B1BB9D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40" name="Line 1755">
          <a:extLst>
            <a:ext uri="{FF2B5EF4-FFF2-40B4-BE49-F238E27FC236}">
              <a16:creationId xmlns:a16="http://schemas.microsoft.com/office/drawing/2014/main" id="{157CFDE9-5A3F-4C53-8324-BCC9C1CD939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41" name="Line 1756">
          <a:extLst>
            <a:ext uri="{FF2B5EF4-FFF2-40B4-BE49-F238E27FC236}">
              <a16:creationId xmlns:a16="http://schemas.microsoft.com/office/drawing/2014/main" id="{26A87640-047A-473D-AA68-5DFD093178A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42" name="Line 1743">
          <a:extLst>
            <a:ext uri="{FF2B5EF4-FFF2-40B4-BE49-F238E27FC236}">
              <a16:creationId xmlns:a16="http://schemas.microsoft.com/office/drawing/2014/main" id="{DA81B63A-84C9-4637-B5A2-C79F4DBCB69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43" name="Line 1744">
          <a:extLst>
            <a:ext uri="{FF2B5EF4-FFF2-40B4-BE49-F238E27FC236}">
              <a16:creationId xmlns:a16="http://schemas.microsoft.com/office/drawing/2014/main" id="{13F5FE38-8910-492F-8B97-F7BB8C2EE74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44" name="Line 1745">
          <a:extLst>
            <a:ext uri="{FF2B5EF4-FFF2-40B4-BE49-F238E27FC236}">
              <a16:creationId xmlns:a16="http://schemas.microsoft.com/office/drawing/2014/main" id="{9066E4C7-3286-44CA-B040-7B1BF5C187C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45" name="Line 1746">
          <a:extLst>
            <a:ext uri="{FF2B5EF4-FFF2-40B4-BE49-F238E27FC236}">
              <a16:creationId xmlns:a16="http://schemas.microsoft.com/office/drawing/2014/main" id="{56AF16F3-CDC1-41FD-A1AA-F0C3363CFCB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46" name="Line 1747">
          <a:extLst>
            <a:ext uri="{FF2B5EF4-FFF2-40B4-BE49-F238E27FC236}">
              <a16:creationId xmlns:a16="http://schemas.microsoft.com/office/drawing/2014/main" id="{364E8CF9-CF22-453C-B5FF-4183CC46940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47" name="Line 1748">
          <a:extLst>
            <a:ext uri="{FF2B5EF4-FFF2-40B4-BE49-F238E27FC236}">
              <a16:creationId xmlns:a16="http://schemas.microsoft.com/office/drawing/2014/main" id="{F8AF6DEB-D438-45D9-99AC-7AFEF0C0767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48" name="Line 1749">
          <a:extLst>
            <a:ext uri="{FF2B5EF4-FFF2-40B4-BE49-F238E27FC236}">
              <a16:creationId xmlns:a16="http://schemas.microsoft.com/office/drawing/2014/main" id="{EF44DECD-4D95-47BE-8FC9-CA9A9D8E5F7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49" name="Line 1750">
          <a:extLst>
            <a:ext uri="{FF2B5EF4-FFF2-40B4-BE49-F238E27FC236}">
              <a16:creationId xmlns:a16="http://schemas.microsoft.com/office/drawing/2014/main" id="{373BFF25-DFB4-4E9C-BE34-31C84E40D57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50" name="Line 1751">
          <a:extLst>
            <a:ext uri="{FF2B5EF4-FFF2-40B4-BE49-F238E27FC236}">
              <a16:creationId xmlns:a16="http://schemas.microsoft.com/office/drawing/2014/main" id="{A6893329-1CDB-4F01-8B09-6F2B3D27A28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51" name="Line 1752">
          <a:extLst>
            <a:ext uri="{FF2B5EF4-FFF2-40B4-BE49-F238E27FC236}">
              <a16:creationId xmlns:a16="http://schemas.microsoft.com/office/drawing/2014/main" id="{F7EC982B-B1EE-4397-B278-9692C49D167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52" name="Line 1753">
          <a:extLst>
            <a:ext uri="{FF2B5EF4-FFF2-40B4-BE49-F238E27FC236}">
              <a16:creationId xmlns:a16="http://schemas.microsoft.com/office/drawing/2014/main" id="{12860493-3018-4BF2-842A-0C08960666C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53" name="Line 1754">
          <a:extLst>
            <a:ext uri="{FF2B5EF4-FFF2-40B4-BE49-F238E27FC236}">
              <a16:creationId xmlns:a16="http://schemas.microsoft.com/office/drawing/2014/main" id="{F3D3B9FE-08BA-4F5B-82A9-7B3F62B581F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54" name="Line 1755">
          <a:extLst>
            <a:ext uri="{FF2B5EF4-FFF2-40B4-BE49-F238E27FC236}">
              <a16:creationId xmlns:a16="http://schemas.microsoft.com/office/drawing/2014/main" id="{1F96D1FD-5D2D-464A-8483-147F352754A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55" name="Line 1756">
          <a:extLst>
            <a:ext uri="{FF2B5EF4-FFF2-40B4-BE49-F238E27FC236}">
              <a16:creationId xmlns:a16="http://schemas.microsoft.com/office/drawing/2014/main" id="{F0E35FE5-750C-4B31-A8EF-F63CB4823C3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56" name="Line 1743">
          <a:extLst>
            <a:ext uri="{FF2B5EF4-FFF2-40B4-BE49-F238E27FC236}">
              <a16:creationId xmlns:a16="http://schemas.microsoft.com/office/drawing/2014/main" id="{52297F1A-9A86-4D79-9764-BAEED5481AD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57" name="Line 1744">
          <a:extLst>
            <a:ext uri="{FF2B5EF4-FFF2-40B4-BE49-F238E27FC236}">
              <a16:creationId xmlns:a16="http://schemas.microsoft.com/office/drawing/2014/main" id="{775310B6-CC59-4DE3-AF38-1DC0566627D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58" name="Line 1745">
          <a:extLst>
            <a:ext uri="{FF2B5EF4-FFF2-40B4-BE49-F238E27FC236}">
              <a16:creationId xmlns:a16="http://schemas.microsoft.com/office/drawing/2014/main" id="{EC4AA6F6-B275-4E50-8968-26FC7155013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59" name="Line 1746">
          <a:extLst>
            <a:ext uri="{FF2B5EF4-FFF2-40B4-BE49-F238E27FC236}">
              <a16:creationId xmlns:a16="http://schemas.microsoft.com/office/drawing/2014/main" id="{5E50EBC2-F675-4F2D-B496-1C4D746BBEE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60" name="Line 1747">
          <a:extLst>
            <a:ext uri="{FF2B5EF4-FFF2-40B4-BE49-F238E27FC236}">
              <a16:creationId xmlns:a16="http://schemas.microsoft.com/office/drawing/2014/main" id="{5510C18E-5C5C-496B-88C5-AF0F45667F5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61" name="Line 1748">
          <a:extLst>
            <a:ext uri="{FF2B5EF4-FFF2-40B4-BE49-F238E27FC236}">
              <a16:creationId xmlns:a16="http://schemas.microsoft.com/office/drawing/2014/main" id="{6F7C54A2-0834-4094-8CC8-BA716B3F209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62" name="Line 1749">
          <a:extLst>
            <a:ext uri="{FF2B5EF4-FFF2-40B4-BE49-F238E27FC236}">
              <a16:creationId xmlns:a16="http://schemas.microsoft.com/office/drawing/2014/main" id="{87095BAE-4A18-4CAB-B72D-6F582139F28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63" name="Line 1750">
          <a:extLst>
            <a:ext uri="{FF2B5EF4-FFF2-40B4-BE49-F238E27FC236}">
              <a16:creationId xmlns:a16="http://schemas.microsoft.com/office/drawing/2014/main" id="{50BDFFD9-6615-408B-A208-5266643A5B6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64" name="Line 1751">
          <a:extLst>
            <a:ext uri="{FF2B5EF4-FFF2-40B4-BE49-F238E27FC236}">
              <a16:creationId xmlns:a16="http://schemas.microsoft.com/office/drawing/2014/main" id="{2E2CCE3C-8A34-47FC-A387-745C5B33E95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65" name="Line 1752">
          <a:extLst>
            <a:ext uri="{FF2B5EF4-FFF2-40B4-BE49-F238E27FC236}">
              <a16:creationId xmlns:a16="http://schemas.microsoft.com/office/drawing/2014/main" id="{02973000-3AE8-45C3-BDB4-2AAF18DDB50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66" name="Line 1753">
          <a:extLst>
            <a:ext uri="{FF2B5EF4-FFF2-40B4-BE49-F238E27FC236}">
              <a16:creationId xmlns:a16="http://schemas.microsoft.com/office/drawing/2014/main" id="{BD827B2E-C3E1-4466-992D-F0035ADEC0A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67" name="Line 1754">
          <a:extLst>
            <a:ext uri="{FF2B5EF4-FFF2-40B4-BE49-F238E27FC236}">
              <a16:creationId xmlns:a16="http://schemas.microsoft.com/office/drawing/2014/main" id="{CC0D7379-C5BB-4E38-95F1-E00011802C6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68" name="Line 1755">
          <a:extLst>
            <a:ext uri="{FF2B5EF4-FFF2-40B4-BE49-F238E27FC236}">
              <a16:creationId xmlns:a16="http://schemas.microsoft.com/office/drawing/2014/main" id="{50DEB623-BF21-4F84-A0AD-A74D2182ECF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69" name="Line 1756">
          <a:extLst>
            <a:ext uri="{FF2B5EF4-FFF2-40B4-BE49-F238E27FC236}">
              <a16:creationId xmlns:a16="http://schemas.microsoft.com/office/drawing/2014/main" id="{9DFB86E9-E7FB-476D-9945-6F6E4D12736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70" name="Line 1743">
          <a:extLst>
            <a:ext uri="{FF2B5EF4-FFF2-40B4-BE49-F238E27FC236}">
              <a16:creationId xmlns:a16="http://schemas.microsoft.com/office/drawing/2014/main" id="{66C8CBAD-B140-4758-B247-7906E47152D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71" name="Line 1744">
          <a:extLst>
            <a:ext uri="{FF2B5EF4-FFF2-40B4-BE49-F238E27FC236}">
              <a16:creationId xmlns:a16="http://schemas.microsoft.com/office/drawing/2014/main" id="{93195C6C-C4E7-4993-805B-9880D725C5E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72" name="Line 1745">
          <a:extLst>
            <a:ext uri="{FF2B5EF4-FFF2-40B4-BE49-F238E27FC236}">
              <a16:creationId xmlns:a16="http://schemas.microsoft.com/office/drawing/2014/main" id="{AA5196D7-6143-4590-91D6-B2DB9CD8960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73" name="Line 1746">
          <a:extLst>
            <a:ext uri="{FF2B5EF4-FFF2-40B4-BE49-F238E27FC236}">
              <a16:creationId xmlns:a16="http://schemas.microsoft.com/office/drawing/2014/main" id="{07D34935-EF11-4009-BA13-444EE7F99A6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74" name="Line 1747">
          <a:extLst>
            <a:ext uri="{FF2B5EF4-FFF2-40B4-BE49-F238E27FC236}">
              <a16:creationId xmlns:a16="http://schemas.microsoft.com/office/drawing/2014/main" id="{341FD2DE-1348-4646-AF9B-B4C596FBE37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75" name="Line 1748">
          <a:extLst>
            <a:ext uri="{FF2B5EF4-FFF2-40B4-BE49-F238E27FC236}">
              <a16:creationId xmlns:a16="http://schemas.microsoft.com/office/drawing/2014/main" id="{2198179A-7373-44A4-B0EF-4665E31E7F8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76" name="Line 1749">
          <a:extLst>
            <a:ext uri="{FF2B5EF4-FFF2-40B4-BE49-F238E27FC236}">
              <a16:creationId xmlns:a16="http://schemas.microsoft.com/office/drawing/2014/main" id="{20A5ADD9-01A6-4367-A4C5-823F932ED6C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77" name="Line 1750">
          <a:extLst>
            <a:ext uri="{FF2B5EF4-FFF2-40B4-BE49-F238E27FC236}">
              <a16:creationId xmlns:a16="http://schemas.microsoft.com/office/drawing/2014/main" id="{63B5EC1B-CEC2-430F-B688-BDCBD8F535B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78" name="Line 1751">
          <a:extLst>
            <a:ext uri="{FF2B5EF4-FFF2-40B4-BE49-F238E27FC236}">
              <a16:creationId xmlns:a16="http://schemas.microsoft.com/office/drawing/2014/main" id="{3F6EE39F-BA4E-40E4-B3CD-7EE1FA531F0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79" name="Line 1752">
          <a:extLst>
            <a:ext uri="{FF2B5EF4-FFF2-40B4-BE49-F238E27FC236}">
              <a16:creationId xmlns:a16="http://schemas.microsoft.com/office/drawing/2014/main" id="{23E78672-EDC6-40B4-9DFF-7F6FAEB5F4D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80" name="Line 1753">
          <a:extLst>
            <a:ext uri="{FF2B5EF4-FFF2-40B4-BE49-F238E27FC236}">
              <a16:creationId xmlns:a16="http://schemas.microsoft.com/office/drawing/2014/main" id="{7F17BEB6-E03D-4337-B46A-4A9E511AE2C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81" name="Line 1754">
          <a:extLst>
            <a:ext uri="{FF2B5EF4-FFF2-40B4-BE49-F238E27FC236}">
              <a16:creationId xmlns:a16="http://schemas.microsoft.com/office/drawing/2014/main" id="{6A4DD48F-7448-43A4-BD61-04526D87CDA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82" name="Line 1755">
          <a:extLst>
            <a:ext uri="{FF2B5EF4-FFF2-40B4-BE49-F238E27FC236}">
              <a16:creationId xmlns:a16="http://schemas.microsoft.com/office/drawing/2014/main" id="{0CECE376-44A3-4B10-815C-7DB1833360A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83" name="Line 1756">
          <a:extLst>
            <a:ext uri="{FF2B5EF4-FFF2-40B4-BE49-F238E27FC236}">
              <a16:creationId xmlns:a16="http://schemas.microsoft.com/office/drawing/2014/main" id="{1190CECC-5C38-44D3-8A18-CE9AFB10D32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4" name="Line 1743">
          <a:extLst>
            <a:ext uri="{FF2B5EF4-FFF2-40B4-BE49-F238E27FC236}">
              <a16:creationId xmlns:a16="http://schemas.microsoft.com/office/drawing/2014/main" id="{38A1395E-B93D-4DB2-B697-7FCAE9918BF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5" name="Line 1744">
          <a:extLst>
            <a:ext uri="{FF2B5EF4-FFF2-40B4-BE49-F238E27FC236}">
              <a16:creationId xmlns:a16="http://schemas.microsoft.com/office/drawing/2014/main" id="{173F4C8C-D8F2-46B8-9A9A-944835C6FDA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6" name="Line 1745">
          <a:extLst>
            <a:ext uri="{FF2B5EF4-FFF2-40B4-BE49-F238E27FC236}">
              <a16:creationId xmlns:a16="http://schemas.microsoft.com/office/drawing/2014/main" id="{7A8CE4DC-8EF1-4E6A-97E8-E023EDFDB8E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7" name="Line 1746">
          <a:extLst>
            <a:ext uri="{FF2B5EF4-FFF2-40B4-BE49-F238E27FC236}">
              <a16:creationId xmlns:a16="http://schemas.microsoft.com/office/drawing/2014/main" id="{BCE12034-03AC-4B93-AF26-75B4A168F6C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8" name="Line 1747">
          <a:extLst>
            <a:ext uri="{FF2B5EF4-FFF2-40B4-BE49-F238E27FC236}">
              <a16:creationId xmlns:a16="http://schemas.microsoft.com/office/drawing/2014/main" id="{4CE27710-2A17-4167-A9F2-79172FE479A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9" name="Line 1748">
          <a:extLst>
            <a:ext uri="{FF2B5EF4-FFF2-40B4-BE49-F238E27FC236}">
              <a16:creationId xmlns:a16="http://schemas.microsoft.com/office/drawing/2014/main" id="{2CA5B065-35C7-45AC-B983-C99433D45E4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0" name="Line 1749">
          <a:extLst>
            <a:ext uri="{FF2B5EF4-FFF2-40B4-BE49-F238E27FC236}">
              <a16:creationId xmlns:a16="http://schemas.microsoft.com/office/drawing/2014/main" id="{9432AE07-0B52-4FA3-BC8B-A95F8F16555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1" name="Line 1750">
          <a:extLst>
            <a:ext uri="{FF2B5EF4-FFF2-40B4-BE49-F238E27FC236}">
              <a16:creationId xmlns:a16="http://schemas.microsoft.com/office/drawing/2014/main" id="{E0E81D05-7A0A-4CFD-AE31-B5B7647E732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2" name="Line 1751">
          <a:extLst>
            <a:ext uri="{FF2B5EF4-FFF2-40B4-BE49-F238E27FC236}">
              <a16:creationId xmlns:a16="http://schemas.microsoft.com/office/drawing/2014/main" id="{E140CAE8-0D16-456F-806B-887A3957F53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3" name="Line 1752">
          <a:extLst>
            <a:ext uri="{FF2B5EF4-FFF2-40B4-BE49-F238E27FC236}">
              <a16:creationId xmlns:a16="http://schemas.microsoft.com/office/drawing/2014/main" id="{660FA6C5-3751-42C4-B6D0-B65AD04674C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4" name="Line 1753">
          <a:extLst>
            <a:ext uri="{FF2B5EF4-FFF2-40B4-BE49-F238E27FC236}">
              <a16:creationId xmlns:a16="http://schemas.microsoft.com/office/drawing/2014/main" id="{B00AB469-025B-47F9-8016-F3A9A91F1B4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5" name="Line 1754">
          <a:extLst>
            <a:ext uri="{FF2B5EF4-FFF2-40B4-BE49-F238E27FC236}">
              <a16:creationId xmlns:a16="http://schemas.microsoft.com/office/drawing/2014/main" id="{ACCA766B-A48A-437C-A8AA-71503FC48A4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6" name="Line 1755">
          <a:extLst>
            <a:ext uri="{FF2B5EF4-FFF2-40B4-BE49-F238E27FC236}">
              <a16:creationId xmlns:a16="http://schemas.microsoft.com/office/drawing/2014/main" id="{92992DE5-7A0E-4895-89D6-F8677073B0D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7" name="Line 1756">
          <a:extLst>
            <a:ext uri="{FF2B5EF4-FFF2-40B4-BE49-F238E27FC236}">
              <a16:creationId xmlns:a16="http://schemas.microsoft.com/office/drawing/2014/main" id="{004EB927-9BD1-407D-A15C-11806DA0369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8" name="Line 1743">
          <a:extLst>
            <a:ext uri="{FF2B5EF4-FFF2-40B4-BE49-F238E27FC236}">
              <a16:creationId xmlns:a16="http://schemas.microsoft.com/office/drawing/2014/main" id="{A0F8959A-6B82-411C-B3FF-0FB91DD0F0E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9" name="Line 1744">
          <a:extLst>
            <a:ext uri="{FF2B5EF4-FFF2-40B4-BE49-F238E27FC236}">
              <a16:creationId xmlns:a16="http://schemas.microsoft.com/office/drawing/2014/main" id="{54575A10-6ED2-4072-B9D2-C7DD46B4E40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0" name="Line 1745">
          <a:extLst>
            <a:ext uri="{FF2B5EF4-FFF2-40B4-BE49-F238E27FC236}">
              <a16:creationId xmlns:a16="http://schemas.microsoft.com/office/drawing/2014/main" id="{E0ACC9D4-8E3A-4090-AD9C-02BD0CE14BB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1" name="Line 1746">
          <a:extLst>
            <a:ext uri="{FF2B5EF4-FFF2-40B4-BE49-F238E27FC236}">
              <a16:creationId xmlns:a16="http://schemas.microsoft.com/office/drawing/2014/main" id="{874F7EDA-BA8A-4591-B30E-71F1E88D556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2" name="Line 1747">
          <a:extLst>
            <a:ext uri="{FF2B5EF4-FFF2-40B4-BE49-F238E27FC236}">
              <a16:creationId xmlns:a16="http://schemas.microsoft.com/office/drawing/2014/main" id="{28EABEA1-9C92-4077-AF7F-E61E50A7A13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3" name="Line 1748">
          <a:extLst>
            <a:ext uri="{FF2B5EF4-FFF2-40B4-BE49-F238E27FC236}">
              <a16:creationId xmlns:a16="http://schemas.microsoft.com/office/drawing/2014/main" id="{AAC5BF38-6FCC-46C6-B399-3E897BEA1F7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4" name="Line 1749">
          <a:extLst>
            <a:ext uri="{FF2B5EF4-FFF2-40B4-BE49-F238E27FC236}">
              <a16:creationId xmlns:a16="http://schemas.microsoft.com/office/drawing/2014/main" id="{00C47999-F384-4043-9E57-476877E949A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5" name="Line 1750">
          <a:extLst>
            <a:ext uri="{FF2B5EF4-FFF2-40B4-BE49-F238E27FC236}">
              <a16:creationId xmlns:a16="http://schemas.microsoft.com/office/drawing/2014/main" id="{55B6850F-138C-46B0-A5C3-B5EDCED899D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6" name="Line 1751">
          <a:extLst>
            <a:ext uri="{FF2B5EF4-FFF2-40B4-BE49-F238E27FC236}">
              <a16:creationId xmlns:a16="http://schemas.microsoft.com/office/drawing/2014/main" id="{4F8710CA-D5AA-4BBE-B949-605B752B37E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7" name="Line 1752">
          <a:extLst>
            <a:ext uri="{FF2B5EF4-FFF2-40B4-BE49-F238E27FC236}">
              <a16:creationId xmlns:a16="http://schemas.microsoft.com/office/drawing/2014/main" id="{92A2FD24-AB7B-4435-9E70-949F34866A8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8" name="Line 1753">
          <a:extLst>
            <a:ext uri="{FF2B5EF4-FFF2-40B4-BE49-F238E27FC236}">
              <a16:creationId xmlns:a16="http://schemas.microsoft.com/office/drawing/2014/main" id="{0720606E-D99B-4075-92F6-25B9A663B9B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9" name="Line 1754">
          <a:extLst>
            <a:ext uri="{FF2B5EF4-FFF2-40B4-BE49-F238E27FC236}">
              <a16:creationId xmlns:a16="http://schemas.microsoft.com/office/drawing/2014/main" id="{D1E71DD2-896E-4952-8322-D1571536828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0" name="Line 1755">
          <a:extLst>
            <a:ext uri="{FF2B5EF4-FFF2-40B4-BE49-F238E27FC236}">
              <a16:creationId xmlns:a16="http://schemas.microsoft.com/office/drawing/2014/main" id="{C5E21BBD-3459-4CFA-85A9-12768B15D4F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1" name="Line 1756">
          <a:extLst>
            <a:ext uri="{FF2B5EF4-FFF2-40B4-BE49-F238E27FC236}">
              <a16:creationId xmlns:a16="http://schemas.microsoft.com/office/drawing/2014/main" id="{FAFC0966-2CB7-452E-9709-83B91FB4577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2" name="Line 1743">
          <a:extLst>
            <a:ext uri="{FF2B5EF4-FFF2-40B4-BE49-F238E27FC236}">
              <a16:creationId xmlns:a16="http://schemas.microsoft.com/office/drawing/2014/main" id="{DA0EE1ED-163C-4979-AF4A-B94CB1914CF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3" name="Line 1744">
          <a:extLst>
            <a:ext uri="{FF2B5EF4-FFF2-40B4-BE49-F238E27FC236}">
              <a16:creationId xmlns:a16="http://schemas.microsoft.com/office/drawing/2014/main" id="{5B0E17F4-51A6-4DD8-9C3C-EB5969136DF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4" name="Line 1745">
          <a:extLst>
            <a:ext uri="{FF2B5EF4-FFF2-40B4-BE49-F238E27FC236}">
              <a16:creationId xmlns:a16="http://schemas.microsoft.com/office/drawing/2014/main" id="{19D86F28-C814-42D7-A105-AF2BF6964A7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5" name="Line 1746">
          <a:extLst>
            <a:ext uri="{FF2B5EF4-FFF2-40B4-BE49-F238E27FC236}">
              <a16:creationId xmlns:a16="http://schemas.microsoft.com/office/drawing/2014/main" id="{D46CE165-3B09-49B2-8A30-E5D16F4A9CE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6" name="Line 1747">
          <a:extLst>
            <a:ext uri="{FF2B5EF4-FFF2-40B4-BE49-F238E27FC236}">
              <a16:creationId xmlns:a16="http://schemas.microsoft.com/office/drawing/2014/main" id="{65A20819-DE32-4353-B777-D09A3D5023C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7" name="Line 1748">
          <a:extLst>
            <a:ext uri="{FF2B5EF4-FFF2-40B4-BE49-F238E27FC236}">
              <a16:creationId xmlns:a16="http://schemas.microsoft.com/office/drawing/2014/main" id="{CD81842E-15E5-4B1C-A175-58760F05379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8" name="Line 1749">
          <a:extLst>
            <a:ext uri="{FF2B5EF4-FFF2-40B4-BE49-F238E27FC236}">
              <a16:creationId xmlns:a16="http://schemas.microsoft.com/office/drawing/2014/main" id="{E4527DD6-C5E8-4969-8799-F2178472F99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9" name="Line 1750">
          <a:extLst>
            <a:ext uri="{FF2B5EF4-FFF2-40B4-BE49-F238E27FC236}">
              <a16:creationId xmlns:a16="http://schemas.microsoft.com/office/drawing/2014/main" id="{FB6DBE6F-2F2D-4EC8-A024-6F48D895071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0" name="Line 1751">
          <a:extLst>
            <a:ext uri="{FF2B5EF4-FFF2-40B4-BE49-F238E27FC236}">
              <a16:creationId xmlns:a16="http://schemas.microsoft.com/office/drawing/2014/main" id="{545DF6A9-8CD4-44D0-BFF8-B255D8022DF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1" name="Line 1752">
          <a:extLst>
            <a:ext uri="{FF2B5EF4-FFF2-40B4-BE49-F238E27FC236}">
              <a16:creationId xmlns:a16="http://schemas.microsoft.com/office/drawing/2014/main" id="{A387A5E4-C1CA-4EBA-8CDF-2319E0E5B37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2" name="Line 1753">
          <a:extLst>
            <a:ext uri="{FF2B5EF4-FFF2-40B4-BE49-F238E27FC236}">
              <a16:creationId xmlns:a16="http://schemas.microsoft.com/office/drawing/2014/main" id="{159F6FD7-D8F4-4E11-97B3-24BEFE77B33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3" name="Line 1754">
          <a:extLst>
            <a:ext uri="{FF2B5EF4-FFF2-40B4-BE49-F238E27FC236}">
              <a16:creationId xmlns:a16="http://schemas.microsoft.com/office/drawing/2014/main" id="{254F11EA-C74A-4D36-B432-19DC3E2ECBA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4" name="Line 1755">
          <a:extLst>
            <a:ext uri="{FF2B5EF4-FFF2-40B4-BE49-F238E27FC236}">
              <a16:creationId xmlns:a16="http://schemas.microsoft.com/office/drawing/2014/main" id="{19449FD1-FC57-4B44-91E7-2F87418E523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5" name="Line 1756">
          <a:extLst>
            <a:ext uri="{FF2B5EF4-FFF2-40B4-BE49-F238E27FC236}">
              <a16:creationId xmlns:a16="http://schemas.microsoft.com/office/drawing/2014/main" id="{341E0402-8C52-42A9-8CDD-F66AFAF8497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6" name="Line 1743">
          <a:extLst>
            <a:ext uri="{FF2B5EF4-FFF2-40B4-BE49-F238E27FC236}">
              <a16:creationId xmlns:a16="http://schemas.microsoft.com/office/drawing/2014/main" id="{E0339B15-22AA-4250-A332-E9BA07147B3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7" name="Line 1744">
          <a:extLst>
            <a:ext uri="{FF2B5EF4-FFF2-40B4-BE49-F238E27FC236}">
              <a16:creationId xmlns:a16="http://schemas.microsoft.com/office/drawing/2014/main" id="{090F010B-2711-40AB-A8EB-52B2E8CA32F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8" name="Line 1745">
          <a:extLst>
            <a:ext uri="{FF2B5EF4-FFF2-40B4-BE49-F238E27FC236}">
              <a16:creationId xmlns:a16="http://schemas.microsoft.com/office/drawing/2014/main" id="{61A2E281-D125-43D4-AD38-C2119340FC7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9" name="Line 1746">
          <a:extLst>
            <a:ext uri="{FF2B5EF4-FFF2-40B4-BE49-F238E27FC236}">
              <a16:creationId xmlns:a16="http://schemas.microsoft.com/office/drawing/2014/main" id="{DEDAB415-5285-4145-B7D8-F04602BD726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30" name="Line 1747">
          <a:extLst>
            <a:ext uri="{FF2B5EF4-FFF2-40B4-BE49-F238E27FC236}">
              <a16:creationId xmlns:a16="http://schemas.microsoft.com/office/drawing/2014/main" id="{F72553DA-0B52-43D5-B4F2-97A0647B07D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31" name="Line 1748">
          <a:extLst>
            <a:ext uri="{FF2B5EF4-FFF2-40B4-BE49-F238E27FC236}">
              <a16:creationId xmlns:a16="http://schemas.microsoft.com/office/drawing/2014/main" id="{4201B3A9-324F-41D3-B26D-9BF03FC296B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32" name="Line 1749">
          <a:extLst>
            <a:ext uri="{FF2B5EF4-FFF2-40B4-BE49-F238E27FC236}">
              <a16:creationId xmlns:a16="http://schemas.microsoft.com/office/drawing/2014/main" id="{4F1E6A51-073F-4DFA-8BBC-44701D5555B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33" name="Line 1750">
          <a:extLst>
            <a:ext uri="{FF2B5EF4-FFF2-40B4-BE49-F238E27FC236}">
              <a16:creationId xmlns:a16="http://schemas.microsoft.com/office/drawing/2014/main" id="{D6B3CF49-ACB4-4582-9CA1-50ECC9620AE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34" name="Line 1751">
          <a:extLst>
            <a:ext uri="{FF2B5EF4-FFF2-40B4-BE49-F238E27FC236}">
              <a16:creationId xmlns:a16="http://schemas.microsoft.com/office/drawing/2014/main" id="{F3DF4F85-636A-4542-9318-253AC9D3C2C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35" name="Line 1752">
          <a:extLst>
            <a:ext uri="{FF2B5EF4-FFF2-40B4-BE49-F238E27FC236}">
              <a16:creationId xmlns:a16="http://schemas.microsoft.com/office/drawing/2014/main" id="{357BDE18-CDA0-4724-9AE5-32EBB6199B7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36" name="Line 1753">
          <a:extLst>
            <a:ext uri="{FF2B5EF4-FFF2-40B4-BE49-F238E27FC236}">
              <a16:creationId xmlns:a16="http://schemas.microsoft.com/office/drawing/2014/main" id="{07F9F735-9060-4591-8F39-521972CD99C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37" name="Line 1754">
          <a:extLst>
            <a:ext uri="{FF2B5EF4-FFF2-40B4-BE49-F238E27FC236}">
              <a16:creationId xmlns:a16="http://schemas.microsoft.com/office/drawing/2014/main" id="{DFFF380E-9623-4C79-A89F-6334D8FC328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38" name="Line 1755">
          <a:extLst>
            <a:ext uri="{FF2B5EF4-FFF2-40B4-BE49-F238E27FC236}">
              <a16:creationId xmlns:a16="http://schemas.microsoft.com/office/drawing/2014/main" id="{8049E2D4-539E-4985-AF4A-08D02061501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39" name="Line 1756">
          <a:extLst>
            <a:ext uri="{FF2B5EF4-FFF2-40B4-BE49-F238E27FC236}">
              <a16:creationId xmlns:a16="http://schemas.microsoft.com/office/drawing/2014/main" id="{CB6E4DCD-6C24-4D59-959C-36763487639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40" name="Line 1743">
          <a:extLst>
            <a:ext uri="{FF2B5EF4-FFF2-40B4-BE49-F238E27FC236}">
              <a16:creationId xmlns:a16="http://schemas.microsoft.com/office/drawing/2014/main" id="{9EB9F052-1DCE-49B1-9457-3CC33F8872B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41" name="Line 1744">
          <a:extLst>
            <a:ext uri="{FF2B5EF4-FFF2-40B4-BE49-F238E27FC236}">
              <a16:creationId xmlns:a16="http://schemas.microsoft.com/office/drawing/2014/main" id="{F7A236F1-8776-41D7-8E15-B18D38E6FDB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42" name="Line 1745">
          <a:extLst>
            <a:ext uri="{FF2B5EF4-FFF2-40B4-BE49-F238E27FC236}">
              <a16:creationId xmlns:a16="http://schemas.microsoft.com/office/drawing/2014/main" id="{8CB5E64A-78D3-4959-91B6-9D5F3F037D0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43" name="Line 1746">
          <a:extLst>
            <a:ext uri="{FF2B5EF4-FFF2-40B4-BE49-F238E27FC236}">
              <a16:creationId xmlns:a16="http://schemas.microsoft.com/office/drawing/2014/main" id="{59588730-D334-4E91-BA21-3A7F004E025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44" name="Line 1747">
          <a:extLst>
            <a:ext uri="{FF2B5EF4-FFF2-40B4-BE49-F238E27FC236}">
              <a16:creationId xmlns:a16="http://schemas.microsoft.com/office/drawing/2014/main" id="{A0611985-FE22-42FC-94D1-9F6A0BBC6D1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45" name="Line 1748">
          <a:extLst>
            <a:ext uri="{FF2B5EF4-FFF2-40B4-BE49-F238E27FC236}">
              <a16:creationId xmlns:a16="http://schemas.microsoft.com/office/drawing/2014/main" id="{2CCE919D-922B-47DB-A385-5829CA91801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46" name="Line 1749">
          <a:extLst>
            <a:ext uri="{FF2B5EF4-FFF2-40B4-BE49-F238E27FC236}">
              <a16:creationId xmlns:a16="http://schemas.microsoft.com/office/drawing/2014/main" id="{35EAAB4D-78EB-4F09-9ECA-18AA1CFA714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47" name="Line 1750">
          <a:extLst>
            <a:ext uri="{FF2B5EF4-FFF2-40B4-BE49-F238E27FC236}">
              <a16:creationId xmlns:a16="http://schemas.microsoft.com/office/drawing/2014/main" id="{AEC756B6-9760-4BE5-8746-690ACF86516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48" name="Line 1751">
          <a:extLst>
            <a:ext uri="{FF2B5EF4-FFF2-40B4-BE49-F238E27FC236}">
              <a16:creationId xmlns:a16="http://schemas.microsoft.com/office/drawing/2014/main" id="{0EC60316-E31D-4C0D-920F-8EFE3C16F1F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49" name="Line 1752">
          <a:extLst>
            <a:ext uri="{FF2B5EF4-FFF2-40B4-BE49-F238E27FC236}">
              <a16:creationId xmlns:a16="http://schemas.microsoft.com/office/drawing/2014/main" id="{318BF943-5CEB-49F1-A816-74096664EAE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50" name="Line 1753">
          <a:extLst>
            <a:ext uri="{FF2B5EF4-FFF2-40B4-BE49-F238E27FC236}">
              <a16:creationId xmlns:a16="http://schemas.microsoft.com/office/drawing/2014/main" id="{5096DF5A-F12D-4A75-BBAA-CD6D6214A09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51" name="Line 1754">
          <a:extLst>
            <a:ext uri="{FF2B5EF4-FFF2-40B4-BE49-F238E27FC236}">
              <a16:creationId xmlns:a16="http://schemas.microsoft.com/office/drawing/2014/main" id="{234497DB-6CA7-45CB-9C07-36042A4CC63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52" name="Line 1755">
          <a:extLst>
            <a:ext uri="{FF2B5EF4-FFF2-40B4-BE49-F238E27FC236}">
              <a16:creationId xmlns:a16="http://schemas.microsoft.com/office/drawing/2014/main" id="{8B5F56DF-7D04-4D65-9AAB-73AC2437712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53" name="Line 1756">
          <a:extLst>
            <a:ext uri="{FF2B5EF4-FFF2-40B4-BE49-F238E27FC236}">
              <a16:creationId xmlns:a16="http://schemas.microsoft.com/office/drawing/2014/main" id="{9692974E-0631-453F-B6B7-E25FB184886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54" name="Line 1743">
          <a:extLst>
            <a:ext uri="{FF2B5EF4-FFF2-40B4-BE49-F238E27FC236}">
              <a16:creationId xmlns:a16="http://schemas.microsoft.com/office/drawing/2014/main" id="{61B77CD7-D825-4454-B6F7-53CE71FC907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55" name="Line 1744">
          <a:extLst>
            <a:ext uri="{FF2B5EF4-FFF2-40B4-BE49-F238E27FC236}">
              <a16:creationId xmlns:a16="http://schemas.microsoft.com/office/drawing/2014/main" id="{EE5F497D-B6F6-4731-9258-7323FACC221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56" name="Line 1745">
          <a:extLst>
            <a:ext uri="{FF2B5EF4-FFF2-40B4-BE49-F238E27FC236}">
              <a16:creationId xmlns:a16="http://schemas.microsoft.com/office/drawing/2014/main" id="{188E8A5F-AF6A-4277-BA05-B851E4476FC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57" name="Line 1746">
          <a:extLst>
            <a:ext uri="{FF2B5EF4-FFF2-40B4-BE49-F238E27FC236}">
              <a16:creationId xmlns:a16="http://schemas.microsoft.com/office/drawing/2014/main" id="{833E02BB-6D89-4B7C-9BC4-13DB14D1120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58" name="Line 1747">
          <a:extLst>
            <a:ext uri="{FF2B5EF4-FFF2-40B4-BE49-F238E27FC236}">
              <a16:creationId xmlns:a16="http://schemas.microsoft.com/office/drawing/2014/main" id="{A2FC8E04-8632-406A-A315-F468A6FAAA5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59" name="Line 1748">
          <a:extLst>
            <a:ext uri="{FF2B5EF4-FFF2-40B4-BE49-F238E27FC236}">
              <a16:creationId xmlns:a16="http://schemas.microsoft.com/office/drawing/2014/main" id="{7A9CBB86-11EC-49B8-9655-554A8FE14E5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60" name="Line 1749">
          <a:extLst>
            <a:ext uri="{FF2B5EF4-FFF2-40B4-BE49-F238E27FC236}">
              <a16:creationId xmlns:a16="http://schemas.microsoft.com/office/drawing/2014/main" id="{6805AE1F-B52F-40D1-AA9C-CFDCF7834D9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61" name="Line 1750">
          <a:extLst>
            <a:ext uri="{FF2B5EF4-FFF2-40B4-BE49-F238E27FC236}">
              <a16:creationId xmlns:a16="http://schemas.microsoft.com/office/drawing/2014/main" id="{C25C3235-7CDA-4C2E-B672-9531C412818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62" name="Line 1751">
          <a:extLst>
            <a:ext uri="{FF2B5EF4-FFF2-40B4-BE49-F238E27FC236}">
              <a16:creationId xmlns:a16="http://schemas.microsoft.com/office/drawing/2014/main" id="{4C1B5207-FEBD-42D3-A96C-34EA5C9E865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63" name="Line 1752">
          <a:extLst>
            <a:ext uri="{FF2B5EF4-FFF2-40B4-BE49-F238E27FC236}">
              <a16:creationId xmlns:a16="http://schemas.microsoft.com/office/drawing/2014/main" id="{10389E22-9611-4889-AE88-71A4EF86093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64" name="Line 1753">
          <a:extLst>
            <a:ext uri="{FF2B5EF4-FFF2-40B4-BE49-F238E27FC236}">
              <a16:creationId xmlns:a16="http://schemas.microsoft.com/office/drawing/2014/main" id="{F8CF695E-DBC7-42CB-BF1C-8B83CDC4507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65" name="Line 1754">
          <a:extLst>
            <a:ext uri="{FF2B5EF4-FFF2-40B4-BE49-F238E27FC236}">
              <a16:creationId xmlns:a16="http://schemas.microsoft.com/office/drawing/2014/main" id="{197AE022-4955-422D-BC76-1D0ED2DF1E4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66" name="Line 1755">
          <a:extLst>
            <a:ext uri="{FF2B5EF4-FFF2-40B4-BE49-F238E27FC236}">
              <a16:creationId xmlns:a16="http://schemas.microsoft.com/office/drawing/2014/main" id="{A0202548-3DA9-4D82-9E9E-9AE1D3B7F12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67" name="Line 1756">
          <a:extLst>
            <a:ext uri="{FF2B5EF4-FFF2-40B4-BE49-F238E27FC236}">
              <a16:creationId xmlns:a16="http://schemas.microsoft.com/office/drawing/2014/main" id="{A7521A7D-09C7-40E2-929F-11CABD4ADA2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68" name="Line 1743">
          <a:extLst>
            <a:ext uri="{FF2B5EF4-FFF2-40B4-BE49-F238E27FC236}">
              <a16:creationId xmlns:a16="http://schemas.microsoft.com/office/drawing/2014/main" id="{955B447A-DD17-4AEB-BB67-2AE84F7C8A5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69" name="Line 1744">
          <a:extLst>
            <a:ext uri="{FF2B5EF4-FFF2-40B4-BE49-F238E27FC236}">
              <a16:creationId xmlns:a16="http://schemas.microsoft.com/office/drawing/2014/main" id="{62AE0D9E-52F8-491C-8D6F-72A854B2D53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70" name="Line 1745">
          <a:extLst>
            <a:ext uri="{FF2B5EF4-FFF2-40B4-BE49-F238E27FC236}">
              <a16:creationId xmlns:a16="http://schemas.microsoft.com/office/drawing/2014/main" id="{9A52B81B-D5D4-4441-8D4D-3AE0EB9063D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71" name="Line 1746">
          <a:extLst>
            <a:ext uri="{FF2B5EF4-FFF2-40B4-BE49-F238E27FC236}">
              <a16:creationId xmlns:a16="http://schemas.microsoft.com/office/drawing/2014/main" id="{5723483F-18C4-4A0E-BD49-BEC0EF8C719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72" name="Line 1747">
          <a:extLst>
            <a:ext uri="{FF2B5EF4-FFF2-40B4-BE49-F238E27FC236}">
              <a16:creationId xmlns:a16="http://schemas.microsoft.com/office/drawing/2014/main" id="{630B14CA-798B-4225-B51B-2B84CCEC42B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73" name="Line 1748">
          <a:extLst>
            <a:ext uri="{FF2B5EF4-FFF2-40B4-BE49-F238E27FC236}">
              <a16:creationId xmlns:a16="http://schemas.microsoft.com/office/drawing/2014/main" id="{F2C10262-6C6C-4BE0-8A1C-539CB7268E3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74" name="Line 1749">
          <a:extLst>
            <a:ext uri="{FF2B5EF4-FFF2-40B4-BE49-F238E27FC236}">
              <a16:creationId xmlns:a16="http://schemas.microsoft.com/office/drawing/2014/main" id="{740E455C-E6DF-4F18-9125-DF0F629CE68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75" name="Line 1750">
          <a:extLst>
            <a:ext uri="{FF2B5EF4-FFF2-40B4-BE49-F238E27FC236}">
              <a16:creationId xmlns:a16="http://schemas.microsoft.com/office/drawing/2014/main" id="{D4F236E2-3EF4-4099-BBFF-417802AC518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76" name="Line 1751">
          <a:extLst>
            <a:ext uri="{FF2B5EF4-FFF2-40B4-BE49-F238E27FC236}">
              <a16:creationId xmlns:a16="http://schemas.microsoft.com/office/drawing/2014/main" id="{A95D109B-44EB-43D9-9BF1-B59A83E2DE8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77" name="Line 1752">
          <a:extLst>
            <a:ext uri="{FF2B5EF4-FFF2-40B4-BE49-F238E27FC236}">
              <a16:creationId xmlns:a16="http://schemas.microsoft.com/office/drawing/2014/main" id="{101C8E28-F9A2-46ED-B65A-6E78C4424E3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78" name="Line 1753">
          <a:extLst>
            <a:ext uri="{FF2B5EF4-FFF2-40B4-BE49-F238E27FC236}">
              <a16:creationId xmlns:a16="http://schemas.microsoft.com/office/drawing/2014/main" id="{90076CF7-6969-4866-9F2A-DB511156BC8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79" name="Line 1754">
          <a:extLst>
            <a:ext uri="{FF2B5EF4-FFF2-40B4-BE49-F238E27FC236}">
              <a16:creationId xmlns:a16="http://schemas.microsoft.com/office/drawing/2014/main" id="{1917BDFA-E8FF-4B8F-A629-49A559AE8A6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80" name="Line 1755">
          <a:extLst>
            <a:ext uri="{FF2B5EF4-FFF2-40B4-BE49-F238E27FC236}">
              <a16:creationId xmlns:a16="http://schemas.microsoft.com/office/drawing/2014/main" id="{BFED11D6-4846-475E-81D9-3D4581D44ED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81" name="Line 1756">
          <a:extLst>
            <a:ext uri="{FF2B5EF4-FFF2-40B4-BE49-F238E27FC236}">
              <a16:creationId xmlns:a16="http://schemas.microsoft.com/office/drawing/2014/main" id="{BF601D76-4173-4D4A-90CB-6BDB87A5F87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82" name="Line 1743">
          <a:extLst>
            <a:ext uri="{FF2B5EF4-FFF2-40B4-BE49-F238E27FC236}">
              <a16:creationId xmlns:a16="http://schemas.microsoft.com/office/drawing/2014/main" id="{5FE7DFBF-4515-4457-B32A-B3E4BD53069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83" name="Line 1744">
          <a:extLst>
            <a:ext uri="{FF2B5EF4-FFF2-40B4-BE49-F238E27FC236}">
              <a16:creationId xmlns:a16="http://schemas.microsoft.com/office/drawing/2014/main" id="{C3B832BA-0CAC-4424-9231-DEEAD69312C6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84" name="Line 1745">
          <a:extLst>
            <a:ext uri="{FF2B5EF4-FFF2-40B4-BE49-F238E27FC236}">
              <a16:creationId xmlns:a16="http://schemas.microsoft.com/office/drawing/2014/main" id="{16DF61F7-D700-4ED7-AE8B-52BBA028956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85" name="Line 1746">
          <a:extLst>
            <a:ext uri="{FF2B5EF4-FFF2-40B4-BE49-F238E27FC236}">
              <a16:creationId xmlns:a16="http://schemas.microsoft.com/office/drawing/2014/main" id="{58C71273-064B-479A-85FE-4847BB82B7F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86" name="Line 1747">
          <a:extLst>
            <a:ext uri="{FF2B5EF4-FFF2-40B4-BE49-F238E27FC236}">
              <a16:creationId xmlns:a16="http://schemas.microsoft.com/office/drawing/2014/main" id="{B8E77C65-7AFE-4C14-9A38-D4FC2E430C5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87" name="Line 1748">
          <a:extLst>
            <a:ext uri="{FF2B5EF4-FFF2-40B4-BE49-F238E27FC236}">
              <a16:creationId xmlns:a16="http://schemas.microsoft.com/office/drawing/2014/main" id="{C17AF072-26CA-42AF-9E60-70D6909AF65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88" name="Line 1749">
          <a:extLst>
            <a:ext uri="{FF2B5EF4-FFF2-40B4-BE49-F238E27FC236}">
              <a16:creationId xmlns:a16="http://schemas.microsoft.com/office/drawing/2014/main" id="{5784E4DA-491D-4697-83F7-572585BD6D5F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89" name="Line 1750">
          <a:extLst>
            <a:ext uri="{FF2B5EF4-FFF2-40B4-BE49-F238E27FC236}">
              <a16:creationId xmlns:a16="http://schemas.microsoft.com/office/drawing/2014/main" id="{75ADFD7F-CBA8-4A02-B31A-5BD39A286564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90" name="Line 1751">
          <a:extLst>
            <a:ext uri="{FF2B5EF4-FFF2-40B4-BE49-F238E27FC236}">
              <a16:creationId xmlns:a16="http://schemas.microsoft.com/office/drawing/2014/main" id="{414BA6A6-7934-407D-B123-2DA808C1595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91" name="Line 1752">
          <a:extLst>
            <a:ext uri="{FF2B5EF4-FFF2-40B4-BE49-F238E27FC236}">
              <a16:creationId xmlns:a16="http://schemas.microsoft.com/office/drawing/2014/main" id="{AFFB90F6-7A62-45D0-8847-69D682BA9F9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92" name="Line 1753">
          <a:extLst>
            <a:ext uri="{FF2B5EF4-FFF2-40B4-BE49-F238E27FC236}">
              <a16:creationId xmlns:a16="http://schemas.microsoft.com/office/drawing/2014/main" id="{7F4E56D6-20FF-4A5B-B866-60F567816B9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93" name="Line 1754">
          <a:extLst>
            <a:ext uri="{FF2B5EF4-FFF2-40B4-BE49-F238E27FC236}">
              <a16:creationId xmlns:a16="http://schemas.microsoft.com/office/drawing/2014/main" id="{E9A66C6C-FD59-49A0-B4F9-33AE9306AEE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94" name="Line 1755">
          <a:extLst>
            <a:ext uri="{FF2B5EF4-FFF2-40B4-BE49-F238E27FC236}">
              <a16:creationId xmlns:a16="http://schemas.microsoft.com/office/drawing/2014/main" id="{4BCC77F5-AA29-423C-AE1A-DEF28EEC3A8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95" name="Line 1756">
          <a:extLst>
            <a:ext uri="{FF2B5EF4-FFF2-40B4-BE49-F238E27FC236}">
              <a16:creationId xmlns:a16="http://schemas.microsoft.com/office/drawing/2014/main" id="{F043F45B-D8A9-4141-B3D3-DC0AA0408DA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96" name="Line 1743">
          <a:extLst>
            <a:ext uri="{FF2B5EF4-FFF2-40B4-BE49-F238E27FC236}">
              <a16:creationId xmlns:a16="http://schemas.microsoft.com/office/drawing/2014/main" id="{8A6A5C5C-DD81-4848-847F-D281D5B5618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97" name="Line 1744">
          <a:extLst>
            <a:ext uri="{FF2B5EF4-FFF2-40B4-BE49-F238E27FC236}">
              <a16:creationId xmlns:a16="http://schemas.microsoft.com/office/drawing/2014/main" id="{336CB10D-CA07-476B-9892-EC6B5A0F3AA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98" name="Line 1745">
          <a:extLst>
            <a:ext uri="{FF2B5EF4-FFF2-40B4-BE49-F238E27FC236}">
              <a16:creationId xmlns:a16="http://schemas.microsoft.com/office/drawing/2014/main" id="{4DB7C2BE-84A8-4355-9AC5-27BB9592EE0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99" name="Line 1746">
          <a:extLst>
            <a:ext uri="{FF2B5EF4-FFF2-40B4-BE49-F238E27FC236}">
              <a16:creationId xmlns:a16="http://schemas.microsoft.com/office/drawing/2014/main" id="{23C1A821-7B88-405D-9B14-FCEBAE2B25D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00" name="Line 1747">
          <a:extLst>
            <a:ext uri="{FF2B5EF4-FFF2-40B4-BE49-F238E27FC236}">
              <a16:creationId xmlns:a16="http://schemas.microsoft.com/office/drawing/2014/main" id="{91ECCFA7-0C2D-4D43-B1FB-3EFAC529428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01" name="Line 1748">
          <a:extLst>
            <a:ext uri="{FF2B5EF4-FFF2-40B4-BE49-F238E27FC236}">
              <a16:creationId xmlns:a16="http://schemas.microsoft.com/office/drawing/2014/main" id="{CCF1992A-33E4-4CA5-A28B-8C8884AB0CD0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02" name="Line 1749">
          <a:extLst>
            <a:ext uri="{FF2B5EF4-FFF2-40B4-BE49-F238E27FC236}">
              <a16:creationId xmlns:a16="http://schemas.microsoft.com/office/drawing/2014/main" id="{EA1B3475-220A-43AC-A8EE-46068A08AED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03" name="Line 1750">
          <a:extLst>
            <a:ext uri="{FF2B5EF4-FFF2-40B4-BE49-F238E27FC236}">
              <a16:creationId xmlns:a16="http://schemas.microsoft.com/office/drawing/2014/main" id="{09D0A418-4871-4A27-9FE4-A66587CA287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04" name="Line 1751">
          <a:extLst>
            <a:ext uri="{FF2B5EF4-FFF2-40B4-BE49-F238E27FC236}">
              <a16:creationId xmlns:a16="http://schemas.microsoft.com/office/drawing/2014/main" id="{64C69B8C-A7EF-4DCC-B97F-E15D74B7F1F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05" name="Line 1752">
          <a:extLst>
            <a:ext uri="{FF2B5EF4-FFF2-40B4-BE49-F238E27FC236}">
              <a16:creationId xmlns:a16="http://schemas.microsoft.com/office/drawing/2014/main" id="{A88388BD-10A9-4563-8ECD-C12C5236837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06" name="Line 1753">
          <a:extLst>
            <a:ext uri="{FF2B5EF4-FFF2-40B4-BE49-F238E27FC236}">
              <a16:creationId xmlns:a16="http://schemas.microsoft.com/office/drawing/2014/main" id="{1BE8BA8E-8605-4B83-8EC5-FF055770F57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07" name="Line 1754">
          <a:extLst>
            <a:ext uri="{FF2B5EF4-FFF2-40B4-BE49-F238E27FC236}">
              <a16:creationId xmlns:a16="http://schemas.microsoft.com/office/drawing/2014/main" id="{DA91E6CB-A76E-4A65-8205-34692203B04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08" name="Line 1755">
          <a:extLst>
            <a:ext uri="{FF2B5EF4-FFF2-40B4-BE49-F238E27FC236}">
              <a16:creationId xmlns:a16="http://schemas.microsoft.com/office/drawing/2014/main" id="{EC8ED72A-DE7E-4E9C-902A-EAFB5A8E09CE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09" name="Line 1756">
          <a:extLst>
            <a:ext uri="{FF2B5EF4-FFF2-40B4-BE49-F238E27FC236}">
              <a16:creationId xmlns:a16="http://schemas.microsoft.com/office/drawing/2014/main" id="{DEC502F8-190A-4851-A91A-C5D028C81751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10" name="Line 1743">
          <a:extLst>
            <a:ext uri="{FF2B5EF4-FFF2-40B4-BE49-F238E27FC236}">
              <a16:creationId xmlns:a16="http://schemas.microsoft.com/office/drawing/2014/main" id="{9ADC9F46-1312-4392-88BC-EF627EF885C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11" name="Line 1744">
          <a:extLst>
            <a:ext uri="{FF2B5EF4-FFF2-40B4-BE49-F238E27FC236}">
              <a16:creationId xmlns:a16="http://schemas.microsoft.com/office/drawing/2014/main" id="{C8527C3A-1181-48CA-ADBD-0D22F123720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12" name="Line 1745">
          <a:extLst>
            <a:ext uri="{FF2B5EF4-FFF2-40B4-BE49-F238E27FC236}">
              <a16:creationId xmlns:a16="http://schemas.microsoft.com/office/drawing/2014/main" id="{16C0B39D-AB7E-4EF8-8341-45C873DCA499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13" name="Line 1746">
          <a:extLst>
            <a:ext uri="{FF2B5EF4-FFF2-40B4-BE49-F238E27FC236}">
              <a16:creationId xmlns:a16="http://schemas.microsoft.com/office/drawing/2014/main" id="{F553F99D-8DCC-4D18-A018-FED3BD5B0F7B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14" name="Line 1747">
          <a:extLst>
            <a:ext uri="{FF2B5EF4-FFF2-40B4-BE49-F238E27FC236}">
              <a16:creationId xmlns:a16="http://schemas.microsoft.com/office/drawing/2014/main" id="{73C25AE5-B7BB-428A-A3F2-16A5F7FEBFB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15" name="Line 1748">
          <a:extLst>
            <a:ext uri="{FF2B5EF4-FFF2-40B4-BE49-F238E27FC236}">
              <a16:creationId xmlns:a16="http://schemas.microsoft.com/office/drawing/2014/main" id="{9AC5B503-785D-4322-8682-4D0EF5B4CA5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16" name="Line 1749">
          <a:extLst>
            <a:ext uri="{FF2B5EF4-FFF2-40B4-BE49-F238E27FC236}">
              <a16:creationId xmlns:a16="http://schemas.microsoft.com/office/drawing/2014/main" id="{40489C8B-1077-4DA9-A33A-2DC11B845C88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17" name="Line 1750">
          <a:extLst>
            <a:ext uri="{FF2B5EF4-FFF2-40B4-BE49-F238E27FC236}">
              <a16:creationId xmlns:a16="http://schemas.microsoft.com/office/drawing/2014/main" id="{C5D8320E-7EFA-40AA-AAF5-C0A6C28A1C62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18" name="Line 1751">
          <a:extLst>
            <a:ext uri="{FF2B5EF4-FFF2-40B4-BE49-F238E27FC236}">
              <a16:creationId xmlns:a16="http://schemas.microsoft.com/office/drawing/2014/main" id="{DD59A7A6-CD63-4153-B667-3CC5E41EF35C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19" name="Line 1752">
          <a:extLst>
            <a:ext uri="{FF2B5EF4-FFF2-40B4-BE49-F238E27FC236}">
              <a16:creationId xmlns:a16="http://schemas.microsoft.com/office/drawing/2014/main" id="{A9DA4DC9-20AD-4308-972B-83031B1D6B7A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20" name="Line 1753">
          <a:extLst>
            <a:ext uri="{FF2B5EF4-FFF2-40B4-BE49-F238E27FC236}">
              <a16:creationId xmlns:a16="http://schemas.microsoft.com/office/drawing/2014/main" id="{70C7349B-5E08-41D3-867C-1310E57D3793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21" name="Line 1754">
          <a:extLst>
            <a:ext uri="{FF2B5EF4-FFF2-40B4-BE49-F238E27FC236}">
              <a16:creationId xmlns:a16="http://schemas.microsoft.com/office/drawing/2014/main" id="{E861C871-D670-4EAD-9587-0DBE1D37A19D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22" name="Line 1755">
          <a:extLst>
            <a:ext uri="{FF2B5EF4-FFF2-40B4-BE49-F238E27FC236}">
              <a16:creationId xmlns:a16="http://schemas.microsoft.com/office/drawing/2014/main" id="{287585F6-DB07-4E5B-8137-694782A52DF7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823" name="Line 1756">
          <a:extLst>
            <a:ext uri="{FF2B5EF4-FFF2-40B4-BE49-F238E27FC236}">
              <a16:creationId xmlns:a16="http://schemas.microsoft.com/office/drawing/2014/main" id="{98161E74-BA5C-4319-899E-CBFEB8B69EF5}"/>
            </a:ext>
          </a:extLst>
        </xdr:cNvPr>
        <xdr:cNvSpPr>
          <a:spLocks noChangeShapeType="1"/>
        </xdr:cNvSpPr>
      </xdr:nvSpPr>
      <xdr:spPr bwMode="auto">
        <a:xfrm>
          <a:off x="5772150" y="15249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24" name="Line 1743">
          <a:extLst>
            <a:ext uri="{FF2B5EF4-FFF2-40B4-BE49-F238E27FC236}">
              <a16:creationId xmlns:a16="http://schemas.microsoft.com/office/drawing/2014/main" id="{7E752633-45D7-48CC-84EE-A559B98229E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25" name="Line 1744">
          <a:extLst>
            <a:ext uri="{FF2B5EF4-FFF2-40B4-BE49-F238E27FC236}">
              <a16:creationId xmlns:a16="http://schemas.microsoft.com/office/drawing/2014/main" id="{7A06ECC3-2B5E-4A94-AE21-338D18387CA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26" name="Line 1745">
          <a:extLst>
            <a:ext uri="{FF2B5EF4-FFF2-40B4-BE49-F238E27FC236}">
              <a16:creationId xmlns:a16="http://schemas.microsoft.com/office/drawing/2014/main" id="{0DC07D96-FF24-401F-BF1B-3A936996C8C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27" name="Line 1746">
          <a:extLst>
            <a:ext uri="{FF2B5EF4-FFF2-40B4-BE49-F238E27FC236}">
              <a16:creationId xmlns:a16="http://schemas.microsoft.com/office/drawing/2014/main" id="{50712145-24D3-47EE-94DD-E5D3AEFB26F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28" name="Line 1747">
          <a:extLst>
            <a:ext uri="{FF2B5EF4-FFF2-40B4-BE49-F238E27FC236}">
              <a16:creationId xmlns:a16="http://schemas.microsoft.com/office/drawing/2014/main" id="{EC0D504A-AFC0-4922-830F-281FB561958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29" name="Line 1748">
          <a:extLst>
            <a:ext uri="{FF2B5EF4-FFF2-40B4-BE49-F238E27FC236}">
              <a16:creationId xmlns:a16="http://schemas.microsoft.com/office/drawing/2014/main" id="{528327C8-A195-421F-8C71-B0E3C847547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30" name="Line 1749">
          <a:extLst>
            <a:ext uri="{FF2B5EF4-FFF2-40B4-BE49-F238E27FC236}">
              <a16:creationId xmlns:a16="http://schemas.microsoft.com/office/drawing/2014/main" id="{FC4389C9-8E50-4AAF-9E9D-34D07AF1B9F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31" name="Line 1750">
          <a:extLst>
            <a:ext uri="{FF2B5EF4-FFF2-40B4-BE49-F238E27FC236}">
              <a16:creationId xmlns:a16="http://schemas.microsoft.com/office/drawing/2014/main" id="{5FB1D00B-EB70-4021-A236-EBE191FB4B9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32" name="Line 1751">
          <a:extLst>
            <a:ext uri="{FF2B5EF4-FFF2-40B4-BE49-F238E27FC236}">
              <a16:creationId xmlns:a16="http://schemas.microsoft.com/office/drawing/2014/main" id="{565D089C-4550-48B6-B1A5-1F2D985D088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33" name="Line 1752">
          <a:extLst>
            <a:ext uri="{FF2B5EF4-FFF2-40B4-BE49-F238E27FC236}">
              <a16:creationId xmlns:a16="http://schemas.microsoft.com/office/drawing/2014/main" id="{31069C05-5477-48EE-89B7-0BFA8EFC63F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34" name="Line 1753">
          <a:extLst>
            <a:ext uri="{FF2B5EF4-FFF2-40B4-BE49-F238E27FC236}">
              <a16:creationId xmlns:a16="http://schemas.microsoft.com/office/drawing/2014/main" id="{A83C0554-5ABA-4FDA-A90D-5ABAC52C19F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35" name="Line 1754">
          <a:extLst>
            <a:ext uri="{FF2B5EF4-FFF2-40B4-BE49-F238E27FC236}">
              <a16:creationId xmlns:a16="http://schemas.microsoft.com/office/drawing/2014/main" id="{6C0A7A93-3323-4A04-9E70-2C91BD176C2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36" name="Line 1755">
          <a:extLst>
            <a:ext uri="{FF2B5EF4-FFF2-40B4-BE49-F238E27FC236}">
              <a16:creationId xmlns:a16="http://schemas.microsoft.com/office/drawing/2014/main" id="{C1D2CD27-89F7-4209-9A7B-B75CE74BA86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37" name="Line 1756">
          <a:extLst>
            <a:ext uri="{FF2B5EF4-FFF2-40B4-BE49-F238E27FC236}">
              <a16:creationId xmlns:a16="http://schemas.microsoft.com/office/drawing/2014/main" id="{CF4E998E-50AD-49F8-B22A-690985C89FC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38" name="Line 1743">
          <a:extLst>
            <a:ext uri="{FF2B5EF4-FFF2-40B4-BE49-F238E27FC236}">
              <a16:creationId xmlns:a16="http://schemas.microsoft.com/office/drawing/2014/main" id="{284C3580-674E-4B9B-B51D-1327A80BF13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39" name="Line 1744">
          <a:extLst>
            <a:ext uri="{FF2B5EF4-FFF2-40B4-BE49-F238E27FC236}">
              <a16:creationId xmlns:a16="http://schemas.microsoft.com/office/drawing/2014/main" id="{377040D2-BBE3-416F-A8D4-36E5B3CEA8F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40" name="Line 1745">
          <a:extLst>
            <a:ext uri="{FF2B5EF4-FFF2-40B4-BE49-F238E27FC236}">
              <a16:creationId xmlns:a16="http://schemas.microsoft.com/office/drawing/2014/main" id="{8F19EA92-923D-4E1D-9160-52B085FCD35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41" name="Line 1746">
          <a:extLst>
            <a:ext uri="{FF2B5EF4-FFF2-40B4-BE49-F238E27FC236}">
              <a16:creationId xmlns:a16="http://schemas.microsoft.com/office/drawing/2014/main" id="{692E99C3-3DD9-441E-A50E-BD6F9A09B9E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42" name="Line 1747">
          <a:extLst>
            <a:ext uri="{FF2B5EF4-FFF2-40B4-BE49-F238E27FC236}">
              <a16:creationId xmlns:a16="http://schemas.microsoft.com/office/drawing/2014/main" id="{8A12937C-6086-4022-9439-BD0208733AD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43" name="Line 1748">
          <a:extLst>
            <a:ext uri="{FF2B5EF4-FFF2-40B4-BE49-F238E27FC236}">
              <a16:creationId xmlns:a16="http://schemas.microsoft.com/office/drawing/2014/main" id="{CFF47AB4-9BFF-461A-B4A3-77D766659F2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44" name="Line 1749">
          <a:extLst>
            <a:ext uri="{FF2B5EF4-FFF2-40B4-BE49-F238E27FC236}">
              <a16:creationId xmlns:a16="http://schemas.microsoft.com/office/drawing/2014/main" id="{5B040EDB-D647-4B8E-8748-0AAD77F6A61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45" name="Line 1750">
          <a:extLst>
            <a:ext uri="{FF2B5EF4-FFF2-40B4-BE49-F238E27FC236}">
              <a16:creationId xmlns:a16="http://schemas.microsoft.com/office/drawing/2014/main" id="{833B8978-282A-4C42-B4BF-A9AE3671509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46" name="Line 1751">
          <a:extLst>
            <a:ext uri="{FF2B5EF4-FFF2-40B4-BE49-F238E27FC236}">
              <a16:creationId xmlns:a16="http://schemas.microsoft.com/office/drawing/2014/main" id="{23A0D10E-5011-4F36-B814-0D1845ABEDA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47" name="Line 1752">
          <a:extLst>
            <a:ext uri="{FF2B5EF4-FFF2-40B4-BE49-F238E27FC236}">
              <a16:creationId xmlns:a16="http://schemas.microsoft.com/office/drawing/2014/main" id="{185C5664-2679-4BE1-95E6-F65E5E73EFF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48" name="Line 1753">
          <a:extLst>
            <a:ext uri="{FF2B5EF4-FFF2-40B4-BE49-F238E27FC236}">
              <a16:creationId xmlns:a16="http://schemas.microsoft.com/office/drawing/2014/main" id="{EE56D825-4776-43C6-AF44-6D45769A1B6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49" name="Line 1754">
          <a:extLst>
            <a:ext uri="{FF2B5EF4-FFF2-40B4-BE49-F238E27FC236}">
              <a16:creationId xmlns:a16="http://schemas.microsoft.com/office/drawing/2014/main" id="{28E60275-7C1E-449B-A347-98845E0717F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50" name="Line 1755">
          <a:extLst>
            <a:ext uri="{FF2B5EF4-FFF2-40B4-BE49-F238E27FC236}">
              <a16:creationId xmlns:a16="http://schemas.microsoft.com/office/drawing/2014/main" id="{584001D4-6A04-48BE-BEE5-AEE7FD22469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51" name="Line 1756">
          <a:extLst>
            <a:ext uri="{FF2B5EF4-FFF2-40B4-BE49-F238E27FC236}">
              <a16:creationId xmlns:a16="http://schemas.microsoft.com/office/drawing/2014/main" id="{2009AE59-DAE5-4519-A03D-47B3B08BFD5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52" name="Line 1743">
          <a:extLst>
            <a:ext uri="{FF2B5EF4-FFF2-40B4-BE49-F238E27FC236}">
              <a16:creationId xmlns:a16="http://schemas.microsoft.com/office/drawing/2014/main" id="{E8C10809-5F25-4EE0-802D-6F969855DEA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53" name="Line 1744">
          <a:extLst>
            <a:ext uri="{FF2B5EF4-FFF2-40B4-BE49-F238E27FC236}">
              <a16:creationId xmlns:a16="http://schemas.microsoft.com/office/drawing/2014/main" id="{64DC20D2-FF24-454D-9561-9E97E11352B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54" name="Line 1745">
          <a:extLst>
            <a:ext uri="{FF2B5EF4-FFF2-40B4-BE49-F238E27FC236}">
              <a16:creationId xmlns:a16="http://schemas.microsoft.com/office/drawing/2014/main" id="{BEBA1582-4CAD-4A20-9160-417B34219B7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55" name="Line 1746">
          <a:extLst>
            <a:ext uri="{FF2B5EF4-FFF2-40B4-BE49-F238E27FC236}">
              <a16:creationId xmlns:a16="http://schemas.microsoft.com/office/drawing/2014/main" id="{977B99E6-45A4-4CAA-B6A1-EE4F297C503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56" name="Line 1747">
          <a:extLst>
            <a:ext uri="{FF2B5EF4-FFF2-40B4-BE49-F238E27FC236}">
              <a16:creationId xmlns:a16="http://schemas.microsoft.com/office/drawing/2014/main" id="{C5442325-268A-4410-AA5A-F4AF23D06B0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57" name="Line 1748">
          <a:extLst>
            <a:ext uri="{FF2B5EF4-FFF2-40B4-BE49-F238E27FC236}">
              <a16:creationId xmlns:a16="http://schemas.microsoft.com/office/drawing/2014/main" id="{7F7B7793-0570-402A-92FD-8F7F10712D4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58" name="Line 1749">
          <a:extLst>
            <a:ext uri="{FF2B5EF4-FFF2-40B4-BE49-F238E27FC236}">
              <a16:creationId xmlns:a16="http://schemas.microsoft.com/office/drawing/2014/main" id="{FB589BB4-0C79-4535-9D4B-BED199CD305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59" name="Line 1750">
          <a:extLst>
            <a:ext uri="{FF2B5EF4-FFF2-40B4-BE49-F238E27FC236}">
              <a16:creationId xmlns:a16="http://schemas.microsoft.com/office/drawing/2014/main" id="{EBBD5F6A-9E05-44F9-9A8C-64F3E478C9E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60" name="Line 1751">
          <a:extLst>
            <a:ext uri="{FF2B5EF4-FFF2-40B4-BE49-F238E27FC236}">
              <a16:creationId xmlns:a16="http://schemas.microsoft.com/office/drawing/2014/main" id="{3DC8B5C0-031C-462B-B0DA-1594E48CA54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61" name="Line 1752">
          <a:extLst>
            <a:ext uri="{FF2B5EF4-FFF2-40B4-BE49-F238E27FC236}">
              <a16:creationId xmlns:a16="http://schemas.microsoft.com/office/drawing/2014/main" id="{D477447F-D3EC-4173-AC2C-89657A15120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62" name="Line 1753">
          <a:extLst>
            <a:ext uri="{FF2B5EF4-FFF2-40B4-BE49-F238E27FC236}">
              <a16:creationId xmlns:a16="http://schemas.microsoft.com/office/drawing/2014/main" id="{1B27D83F-0923-4048-B85B-00B2F756C4C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63" name="Line 1754">
          <a:extLst>
            <a:ext uri="{FF2B5EF4-FFF2-40B4-BE49-F238E27FC236}">
              <a16:creationId xmlns:a16="http://schemas.microsoft.com/office/drawing/2014/main" id="{0C2ABFF5-F1A8-435F-98E7-BFFA65EF8F1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64" name="Line 1755">
          <a:extLst>
            <a:ext uri="{FF2B5EF4-FFF2-40B4-BE49-F238E27FC236}">
              <a16:creationId xmlns:a16="http://schemas.microsoft.com/office/drawing/2014/main" id="{C45649D2-F5F0-4E11-85A3-6AA37ED0700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65" name="Line 1756">
          <a:extLst>
            <a:ext uri="{FF2B5EF4-FFF2-40B4-BE49-F238E27FC236}">
              <a16:creationId xmlns:a16="http://schemas.microsoft.com/office/drawing/2014/main" id="{96C117B0-9185-4515-B663-BF23BE7F50E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66" name="Line 1743">
          <a:extLst>
            <a:ext uri="{FF2B5EF4-FFF2-40B4-BE49-F238E27FC236}">
              <a16:creationId xmlns:a16="http://schemas.microsoft.com/office/drawing/2014/main" id="{6F5F7750-5D07-473A-AFA5-80B7C4A3337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67" name="Line 1744">
          <a:extLst>
            <a:ext uri="{FF2B5EF4-FFF2-40B4-BE49-F238E27FC236}">
              <a16:creationId xmlns:a16="http://schemas.microsoft.com/office/drawing/2014/main" id="{058C9A4A-C529-4125-BE4A-C8216C6BDFD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68" name="Line 1745">
          <a:extLst>
            <a:ext uri="{FF2B5EF4-FFF2-40B4-BE49-F238E27FC236}">
              <a16:creationId xmlns:a16="http://schemas.microsoft.com/office/drawing/2014/main" id="{D5D65391-4BB6-45A9-A53D-C84269BF9AE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69" name="Line 1746">
          <a:extLst>
            <a:ext uri="{FF2B5EF4-FFF2-40B4-BE49-F238E27FC236}">
              <a16:creationId xmlns:a16="http://schemas.microsoft.com/office/drawing/2014/main" id="{ED9CCEEB-84E8-4B47-9321-2A1B6BB09E6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70" name="Line 1747">
          <a:extLst>
            <a:ext uri="{FF2B5EF4-FFF2-40B4-BE49-F238E27FC236}">
              <a16:creationId xmlns:a16="http://schemas.microsoft.com/office/drawing/2014/main" id="{35CA1E1F-EE8D-47AF-A686-CD15A45405A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71" name="Line 1748">
          <a:extLst>
            <a:ext uri="{FF2B5EF4-FFF2-40B4-BE49-F238E27FC236}">
              <a16:creationId xmlns:a16="http://schemas.microsoft.com/office/drawing/2014/main" id="{8D56227C-AE25-4EF9-B988-0CF42968BB9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72" name="Line 1749">
          <a:extLst>
            <a:ext uri="{FF2B5EF4-FFF2-40B4-BE49-F238E27FC236}">
              <a16:creationId xmlns:a16="http://schemas.microsoft.com/office/drawing/2014/main" id="{187D6604-2606-45E8-81E0-765E1911A2C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73" name="Line 1750">
          <a:extLst>
            <a:ext uri="{FF2B5EF4-FFF2-40B4-BE49-F238E27FC236}">
              <a16:creationId xmlns:a16="http://schemas.microsoft.com/office/drawing/2014/main" id="{7B86E71D-CB6A-43AC-A5AD-65128090B19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74" name="Line 1751">
          <a:extLst>
            <a:ext uri="{FF2B5EF4-FFF2-40B4-BE49-F238E27FC236}">
              <a16:creationId xmlns:a16="http://schemas.microsoft.com/office/drawing/2014/main" id="{9A7EA187-E339-4AD7-99DB-315E35640CF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75" name="Line 1752">
          <a:extLst>
            <a:ext uri="{FF2B5EF4-FFF2-40B4-BE49-F238E27FC236}">
              <a16:creationId xmlns:a16="http://schemas.microsoft.com/office/drawing/2014/main" id="{70497DE7-0DD5-4AAB-870A-9E3A56BD8D8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76" name="Line 1753">
          <a:extLst>
            <a:ext uri="{FF2B5EF4-FFF2-40B4-BE49-F238E27FC236}">
              <a16:creationId xmlns:a16="http://schemas.microsoft.com/office/drawing/2014/main" id="{43460E06-90E1-438D-8DFC-F0132EA9526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77" name="Line 1754">
          <a:extLst>
            <a:ext uri="{FF2B5EF4-FFF2-40B4-BE49-F238E27FC236}">
              <a16:creationId xmlns:a16="http://schemas.microsoft.com/office/drawing/2014/main" id="{1EA8439F-3CF6-495E-BBB9-A9D3CD5EAB1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78" name="Line 1755">
          <a:extLst>
            <a:ext uri="{FF2B5EF4-FFF2-40B4-BE49-F238E27FC236}">
              <a16:creationId xmlns:a16="http://schemas.microsoft.com/office/drawing/2014/main" id="{35FB73FD-6128-47B3-B952-2F03D0D6B84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79" name="Line 1756">
          <a:extLst>
            <a:ext uri="{FF2B5EF4-FFF2-40B4-BE49-F238E27FC236}">
              <a16:creationId xmlns:a16="http://schemas.microsoft.com/office/drawing/2014/main" id="{E49624E6-43DB-4DFB-B6D0-87FC48F1AFA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80" name="Line 1743">
          <a:extLst>
            <a:ext uri="{FF2B5EF4-FFF2-40B4-BE49-F238E27FC236}">
              <a16:creationId xmlns:a16="http://schemas.microsoft.com/office/drawing/2014/main" id="{030B0C99-2791-4654-9DCE-EE8DB77705C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81" name="Line 1744">
          <a:extLst>
            <a:ext uri="{FF2B5EF4-FFF2-40B4-BE49-F238E27FC236}">
              <a16:creationId xmlns:a16="http://schemas.microsoft.com/office/drawing/2014/main" id="{AB31C2FD-DC65-4DF5-B88F-2969AD8F054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82" name="Line 1745">
          <a:extLst>
            <a:ext uri="{FF2B5EF4-FFF2-40B4-BE49-F238E27FC236}">
              <a16:creationId xmlns:a16="http://schemas.microsoft.com/office/drawing/2014/main" id="{64B48E5C-4D3E-42BA-B4B0-C0E67158EC6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83" name="Line 1746">
          <a:extLst>
            <a:ext uri="{FF2B5EF4-FFF2-40B4-BE49-F238E27FC236}">
              <a16:creationId xmlns:a16="http://schemas.microsoft.com/office/drawing/2014/main" id="{DE314320-121B-424A-AE44-C640A3DA21A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84" name="Line 1747">
          <a:extLst>
            <a:ext uri="{FF2B5EF4-FFF2-40B4-BE49-F238E27FC236}">
              <a16:creationId xmlns:a16="http://schemas.microsoft.com/office/drawing/2014/main" id="{2862E963-C4FC-40B9-A589-4E2D9BF79A5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85" name="Line 1748">
          <a:extLst>
            <a:ext uri="{FF2B5EF4-FFF2-40B4-BE49-F238E27FC236}">
              <a16:creationId xmlns:a16="http://schemas.microsoft.com/office/drawing/2014/main" id="{B5884503-989B-4F9C-AD35-3A27E299CAA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86" name="Line 1749">
          <a:extLst>
            <a:ext uri="{FF2B5EF4-FFF2-40B4-BE49-F238E27FC236}">
              <a16:creationId xmlns:a16="http://schemas.microsoft.com/office/drawing/2014/main" id="{EBB82075-7E24-4310-9CC2-7E16D4A57E8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87" name="Line 1750">
          <a:extLst>
            <a:ext uri="{FF2B5EF4-FFF2-40B4-BE49-F238E27FC236}">
              <a16:creationId xmlns:a16="http://schemas.microsoft.com/office/drawing/2014/main" id="{85F26A91-3E2B-47B0-9B08-EB5ED5E411B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88" name="Line 1751">
          <a:extLst>
            <a:ext uri="{FF2B5EF4-FFF2-40B4-BE49-F238E27FC236}">
              <a16:creationId xmlns:a16="http://schemas.microsoft.com/office/drawing/2014/main" id="{B40B5A66-0FA8-41E0-96DD-DC8DB1F0C9C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89" name="Line 1752">
          <a:extLst>
            <a:ext uri="{FF2B5EF4-FFF2-40B4-BE49-F238E27FC236}">
              <a16:creationId xmlns:a16="http://schemas.microsoft.com/office/drawing/2014/main" id="{732EDDBE-89E3-4F7D-873F-D9A98607F63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90" name="Line 1753">
          <a:extLst>
            <a:ext uri="{FF2B5EF4-FFF2-40B4-BE49-F238E27FC236}">
              <a16:creationId xmlns:a16="http://schemas.microsoft.com/office/drawing/2014/main" id="{E5F0479F-7C8C-41DC-9190-CCC2C631165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91" name="Line 1754">
          <a:extLst>
            <a:ext uri="{FF2B5EF4-FFF2-40B4-BE49-F238E27FC236}">
              <a16:creationId xmlns:a16="http://schemas.microsoft.com/office/drawing/2014/main" id="{260D7DA9-19EB-4FFD-BDBA-356C7740225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92" name="Line 1755">
          <a:extLst>
            <a:ext uri="{FF2B5EF4-FFF2-40B4-BE49-F238E27FC236}">
              <a16:creationId xmlns:a16="http://schemas.microsoft.com/office/drawing/2014/main" id="{17B10F91-E635-4319-AACD-6EDE3B11294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93" name="Line 1756">
          <a:extLst>
            <a:ext uri="{FF2B5EF4-FFF2-40B4-BE49-F238E27FC236}">
              <a16:creationId xmlns:a16="http://schemas.microsoft.com/office/drawing/2014/main" id="{90D525A1-8D1A-4AA1-AD22-D7EE4EABD66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94" name="Line 1743">
          <a:extLst>
            <a:ext uri="{FF2B5EF4-FFF2-40B4-BE49-F238E27FC236}">
              <a16:creationId xmlns:a16="http://schemas.microsoft.com/office/drawing/2014/main" id="{F5015512-64E4-42EC-B573-C052360A37C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95" name="Line 1744">
          <a:extLst>
            <a:ext uri="{FF2B5EF4-FFF2-40B4-BE49-F238E27FC236}">
              <a16:creationId xmlns:a16="http://schemas.microsoft.com/office/drawing/2014/main" id="{DDA5C1F8-C651-4283-BCA4-FCE68E5245B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96" name="Line 1745">
          <a:extLst>
            <a:ext uri="{FF2B5EF4-FFF2-40B4-BE49-F238E27FC236}">
              <a16:creationId xmlns:a16="http://schemas.microsoft.com/office/drawing/2014/main" id="{9467EFC8-7EEB-42A7-AD27-97BC9A2998E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97" name="Line 1746">
          <a:extLst>
            <a:ext uri="{FF2B5EF4-FFF2-40B4-BE49-F238E27FC236}">
              <a16:creationId xmlns:a16="http://schemas.microsoft.com/office/drawing/2014/main" id="{E2B002F7-5CD2-40FD-B867-2C6C71D3954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98" name="Line 1747">
          <a:extLst>
            <a:ext uri="{FF2B5EF4-FFF2-40B4-BE49-F238E27FC236}">
              <a16:creationId xmlns:a16="http://schemas.microsoft.com/office/drawing/2014/main" id="{DFB1B8BB-B0A9-4136-BE8E-D524492C6D3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899" name="Line 1748">
          <a:extLst>
            <a:ext uri="{FF2B5EF4-FFF2-40B4-BE49-F238E27FC236}">
              <a16:creationId xmlns:a16="http://schemas.microsoft.com/office/drawing/2014/main" id="{23C7B2D7-694A-4B0D-8DAB-AE7F61DAA04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00" name="Line 1749">
          <a:extLst>
            <a:ext uri="{FF2B5EF4-FFF2-40B4-BE49-F238E27FC236}">
              <a16:creationId xmlns:a16="http://schemas.microsoft.com/office/drawing/2014/main" id="{12C35B59-9700-48C3-A0D7-C7F3DD4B69E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01" name="Line 1750">
          <a:extLst>
            <a:ext uri="{FF2B5EF4-FFF2-40B4-BE49-F238E27FC236}">
              <a16:creationId xmlns:a16="http://schemas.microsoft.com/office/drawing/2014/main" id="{285C85DE-2623-4236-9549-38BC3DBF92E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02" name="Line 1751">
          <a:extLst>
            <a:ext uri="{FF2B5EF4-FFF2-40B4-BE49-F238E27FC236}">
              <a16:creationId xmlns:a16="http://schemas.microsoft.com/office/drawing/2014/main" id="{7B860806-E061-43AA-87FD-2F49791E363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03" name="Line 1752">
          <a:extLst>
            <a:ext uri="{FF2B5EF4-FFF2-40B4-BE49-F238E27FC236}">
              <a16:creationId xmlns:a16="http://schemas.microsoft.com/office/drawing/2014/main" id="{626DECE5-D746-4AF3-8263-6D91E0EF043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04" name="Line 1753">
          <a:extLst>
            <a:ext uri="{FF2B5EF4-FFF2-40B4-BE49-F238E27FC236}">
              <a16:creationId xmlns:a16="http://schemas.microsoft.com/office/drawing/2014/main" id="{7B258710-3E54-441B-820B-2B7D469D41E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05" name="Line 1754">
          <a:extLst>
            <a:ext uri="{FF2B5EF4-FFF2-40B4-BE49-F238E27FC236}">
              <a16:creationId xmlns:a16="http://schemas.microsoft.com/office/drawing/2014/main" id="{FEC539CC-5C60-425A-8828-0A2D0324943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06" name="Line 1755">
          <a:extLst>
            <a:ext uri="{FF2B5EF4-FFF2-40B4-BE49-F238E27FC236}">
              <a16:creationId xmlns:a16="http://schemas.microsoft.com/office/drawing/2014/main" id="{E86A8408-D93A-4883-B4B9-43D8DEE6D10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07" name="Line 1756">
          <a:extLst>
            <a:ext uri="{FF2B5EF4-FFF2-40B4-BE49-F238E27FC236}">
              <a16:creationId xmlns:a16="http://schemas.microsoft.com/office/drawing/2014/main" id="{6627414C-E259-4E55-862E-5AF7DB1F9F2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08" name="Line 1743">
          <a:extLst>
            <a:ext uri="{FF2B5EF4-FFF2-40B4-BE49-F238E27FC236}">
              <a16:creationId xmlns:a16="http://schemas.microsoft.com/office/drawing/2014/main" id="{F712428D-4CEC-4066-9FE2-BF607DB7E3C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09" name="Line 1744">
          <a:extLst>
            <a:ext uri="{FF2B5EF4-FFF2-40B4-BE49-F238E27FC236}">
              <a16:creationId xmlns:a16="http://schemas.microsoft.com/office/drawing/2014/main" id="{CD822BE6-7781-4D83-8552-7F5D25FBB6F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10" name="Line 1745">
          <a:extLst>
            <a:ext uri="{FF2B5EF4-FFF2-40B4-BE49-F238E27FC236}">
              <a16:creationId xmlns:a16="http://schemas.microsoft.com/office/drawing/2014/main" id="{97C27962-231E-4B4E-9245-1E9AA36A821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11" name="Line 1746">
          <a:extLst>
            <a:ext uri="{FF2B5EF4-FFF2-40B4-BE49-F238E27FC236}">
              <a16:creationId xmlns:a16="http://schemas.microsoft.com/office/drawing/2014/main" id="{2FCCCC33-118F-4B49-8463-0B4F90D1EBD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12" name="Line 1747">
          <a:extLst>
            <a:ext uri="{FF2B5EF4-FFF2-40B4-BE49-F238E27FC236}">
              <a16:creationId xmlns:a16="http://schemas.microsoft.com/office/drawing/2014/main" id="{C03D6FFE-803F-44AB-B1E1-C3FFCBAF042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13" name="Line 1748">
          <a:extLst>
            <a:ext uri="{FF2B5EF4-FFF2-40B4-BE49-F238E27FC236}">
              <a16:creationId xmlns:a16="http://schemas.microsoft.com/office/drawing/2014/main" id="{ACBBC595-3C18-495B-A8C9-573ACC32F15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14" name="Line 1749">
          <a:extLst>
            <a:ext uri="{FF2B5EF4-FFF2-40B4-BE49-F238E27FC236}">
              <a16:creationId xmlns:a16="http://schemas.microsoft.com/office/drawing/2014/main" id="{E76DD5BB-747A-42D2-82E9-F0E79093B14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15" name="Line 1750">
          <a:extLst>
            <a:ext uri="{FF2B5EF4-FFF2-40B4-BE49-F238E27FC236}">
              <a16:creationId xmlns:a16="http://schemas.microsoft.com/office/drawing/2014/main" id="{FF3D9942-4340-4BBB-BCEE-793AC2BB5A0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16" name="Line 1751">
          <a:extLst>
            <a:ext uri="{FF2B5EF4-FFF2-40B4-BE49-F238E27FC236}">
              <a16:creationId xmlns:a16="http://schemas.microsoft.com/office/drawing/2014/main" id="{91A1275D-4807-405B-94F3-1F96F12428C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17" name="Line 1752">
          <a:extLst>
            <a:ext uri="{FF2B5EF4-FFF2-40B4-BE49-F238E27FC236}">
              <a16:creationId xmlns:a16="http://schemas.microsoft.com/office/drawing/2014/main" id="{194AA2D5-4743-4E14-8EE7-D940B217868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18" name="Line 1753">
          <a:extLst>
            <a:ext uri="{FF2B5EF4-FFF2-40B4-BE49-F238E27FC236}">
              <a16:creationId xmlns:a16="http://schemas.microsoft.com/office/drawing/2014/main" id="{CD7E06BF-0D1B-4B2A-BFB1-4530C4BCFC4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19" name="Line 1754">
          <a:extLst>
            <a:ext uri="{FF2B5EF4-FFF2-40B4-BE49-F238E27FC236}">
              <a16:creationId xmlns:a16="http://schemas.microsoft.com/office/drawing/2014/main" id="{95AD571A-9476-4BFF-9429-FB4EF34907C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20" name="Line 1755">
          <a:extLst>
            <a:ext uri="{FF2B5EF4-FFF2-40B4-BE49-F238E27FC236}">
              <a16:creationId xmlns:a16="http://schemas.microsoft.com/office/drawing/2014/main" id="{6FE18C09-BB79-4BEE-96BC-B7BA279566D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21" name="Line 1756">
          <a:extLst>
            <a:ext uri="{FF2B5EF4-FFF2-40B4-BE49-F238E27FC236}">
              <a16:creationId xmlns:a16="http://schemas.microsoft.com/office/drawing/2014/main" id="{31BDAA7E-CDB2-408A-85BB-FFCF6C287D4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22" name="Line 1743">
          <a:extLst>
            <a:ext uri="{FF2B5EF4-FFF2-40B4-BE49-F238E27FC236}">
              <a16:creationId xmlns:a16="http://schemas.microsoft.com/office/drawing/2014/main" id="{3D469DE5-1ABA-4E2A-80FE-AFB1BFF3385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23" name="Line 1744">
          <a:extLst>
            <a:ext uri="{FF2B5EF4-FFF2-40B4-BE49-F238E27FC236}">
              <a16:creationId xmlns:a16="http://schemas.microsoft.com/office/drawing/2014/main" id="{23988BF9-43FF-4572-A33F-0661DEFDFA7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24" name="Line 1745">
          <a:extLst>
            <a:ext uri="{FF2B5EF4-FFF2-40B4-BE49-F238E27FC236}">
              <a16:creationId xmlns:a16="http://schemas.microsoft.com/office/drawing/2014/main" id="{EF9DB9F9-5C8A-4F76-BE61-B748312C20A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25" name="Line 1746">
          <a:extLst>
            <a:ext uri="{FF2B5EF4-FFF2-40B4-BE49-F238E27FC236}">
              <a16:creationId xmlns:a16="http://schemas.microsoft.com/office/drawing/2014/main" id="{3D3D659A-1132-4C7B-BE58-8DD2C9F12B4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26" name="Line 1747">
          <a:extLst>
            <a:ext uri="{FF2B5EF4-FFF2-40B4-BE49-F238E27FC236}">
              <a16:creationId xmlns:a16="http://schemas.microsoft.com/office/drawing/2014/main" id="{989A858D-F8EA-4A7E-B631-90A6DC22AF2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27" name="Line 1748">
          <a:extLst>
            <a:ext uri="{FF2B5EF4-FFF2-40B4-BE49-F238E27FC236}">
              <a16:creationId xmlns:a16="http://schemas.microsoft.com/office/drawing/2014/main" id="{5DF06E4F-04D6-4615-A724-E96DEA99FC6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28" name="Line 1749">
          <a:extLst>
            <a:ext uri="{FF2B5EF4-FFF2-40B4-BE49-F238E27FC236}">
              <a16:creationId xmlns:a16="http://schemas.microsoft.com/office/drawing/2014/main" id="{EC0A5924-454A-45E4-B680-91C10106CFA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29" name="Line 1750">
          <a:extLst>
            <a:ext uri="{FF2B5EF4-FFF2-40B4-BE49-F238E27FC236}">
              <a16:creationId xmlns:a16="http://schemas.microsoft.com/office/drawing/2014/main" id="{03952CB9-03CA-4A5B-B765-5FEAA773CA5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30" name="Line 1751">
          <a:extLst>
            <a:ext uri="{FF2B5EF4-FFF2-40B4-BE49-F238E27FC236}">
              <a16:creationId xmlns:a16="http://schemas.microsoft.com/office/drawing/2014/main" id="{C803A731-BE27-406D-BC62-80DB1D2A185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31" name="Line 1752">
          <a:extLst>
            <a:ext uri="{FF2B5EF4-FFF2-40B4-BE49-F238E27FC236}">
              <a16:creationId xmlns:a16="http://schemas.microsoft.com/office/drawing/2014/main" id="{7D4D4581-08B5-426A-A84B-568C9D60EC6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32" name="Line 1753">
          <a:extLst>
            <a:ext uri="{FF2B5EF4-FFF2-40B4-BE49-F238E27FC236}">
              <a16:creationId xmlns:a16="http://schemas.microsoft.com/office/drawing/2014/main" id="{703C0274-3AC8-4AB2-A2E6-88914A35564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33" name="Line 1754">
          <a:extLst>
            <a:ext uri="{FF2B5EF4-FFF2-40B4-BE49-F238E27FC236}">
              <a16:creationId xmlns:a16="http://schemas.microsoft.com/office/drawing/2014/main" id="{D047CB43-8627-41D8-9BF9-204F8A57F7F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34" name="Line 1755">
          <a:extLst>
            <a:ext uri="{FF2B5EF4-FFF2-40B4-BE49-F238E27FC236}">
              <a16:creationId xmlns:a16="http://schemas.microsoft.com/office/drawing/2014/main" id="{1979ABCF-A880-46D8-9D4B-EE5730EF718A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35" name="Line 1756">
          <a:extLst>
            <a:ext uri="{FF2B5EF4-FFF2-40B4-BE49-F238E27FC236}">
              <a16:creationId xmlns:a16="http://schemas.microsoft.com/office/drawing/2014/main" id="{5016431F-7B1B-4278-A928-24D6EE0CA72D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36" name="Line 1743">
          <a:extLst>
            <a:ext uri="{FF2B5EF4-FFF2-40B4-BE49-F238E27FC236}">
              <a16:creationId xmlns:a16="http://schemas.microsoft.com/office/drawing/2014/main" id="{2C589330-FC6B-410B-9288-54A200D9544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37" name="Line 1744">
          <a:extLst>
            <a:ext uri="{FF2B5EF4-FFF2-40B4-BE49-F238E27FC236}">
              <a16:creationId xmlns:a16="http://schemas.microsoft.com/office/drawing/2014/main" id="{A4BC6C71-77E4-4431-BA66-0737220F19C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38" name="Line 1745">
          <a:extLst>
            <a:ext uri="{FF2B5EF4-FFF2-40B4-BE49-F238E27FC236}">
              <a16:creationId xmlns:a16="http://schemas.microsoft.com/office/drawing/2014/main" id="{A2B8AB5F-8481-4F3C-833E-D1E890DDE0D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39" name="Line 1746">
          <a:extLst>
            <a:ext uri="{FF2B5EF4-FFF2-40B4-BE49-F238E27FC236}">
              <a16:creationId xmlns:a16="http://schemas.microsoft.com/office/drawing/2014/main" id="{7C6BCABF-ECB7-4BE7-B977-F1F955C928C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40" name="Line 1747">
          <a:extLst>
            <a:ext uri="{FF2B5EF4-FFF2-40B4-BE49-F238E27FC236}">
              <a16:creationId xmlns:a16="http://schemas.microsoft.com/office/drawing/2014/main" id="{15E63DDF-5CC3-4849-981E-77DA1312BA52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41" name="Line 1748">
          <a:extLst>
            <a:ext uri="{FF2B5EF4-FFF2-40B4-BE49-F238E27FC236}">
              <a16:creationId xmlns:a16="http://schemas.microsoft.com/office/drawing/2014/main" id="{E097C22A-8DFC-4C66-9CE9-712200FD614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42" name="Line 1749">
          <a:extLst>
            <a:ext uri="{FF2B5EF4-FFF2-40B4-BE49-F238E27FC236}">
              <a16:creationId xmlns:a16="http://schemas.microsoft.com/office/drawing/2014/main" id="{9730B69A-6578-41A8-8763-43308F09B8B5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43" name="Line 1750">
          <a:extLst>
            <a:ext uri="{FF2B5EF4-FFF2-40B4-BE49-F238E27FC236}">
              <a16:creationId xmlns:a16="http://schemas.microsoft.com/office/drawing/2014/main" id="{487F7A2F-CA4B-471B-B387-3B5497F3F7D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44" name="Line 1751">
          <a:extLst>
            <a:ext uri="{FF2B5EF4-FFF2-40B4-BE49-F238E27FC236}">
              <a16:creationId xmlns:a16="http://schemas.microsoft.com/office/drawing/2014/main" id="{71300B83-E3DF-453D-9CAF-CA46226C15B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45" name="Line 1752">
          <a:extLst>
            <a:ext uri="{FF2B5EF4-FFF2-40B4-BE49-F238E27FC236}">
              <a16:creationId xmlns:a16="http://schemas.microsoft.com/office/drawing/2014/main" id="{372FCF44-719F-49D1-AED9-C7F1778A0B8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46" name="Line 1753">
          <a:extLst>
            <a:ext uri="{FF2B5EF4-FFF2-40B4-BE49-F238E27FC236}">
              <a16:creationId xmlns:a16="http://schemas.microsoft.com/office/drawing/2014/main" id="{CA409886-F394-4E57-8F5D-9059775F691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47" name="Line 1754">
          <a:extLst>
            <a:ext uri="{FF2B5EF4-FFF2-40B4-BE49-F238E27FC236}">
              <a16:creationId xmlns:a16="http://schemas.microsoft.com/office/drawing/2014/main" id="{6BD4B120-92C8-4121-8543-475D35B6A00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48" name="Line 1755">
          <a:extLst>
            <a:ext uri="{FF2B5EF4-FFF2-40B4-BE49-F238E27FC236}">
              <a16:creationId xmlns:a16="http://schemas.microsoft.com/office/drawing/2014/main" id="{924D71E7-F7BF-4F1D-A3C9-F21DEBB98B37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49" name="Line 1756">
          <a:extLst>
            <a:ext uri="{FF2B5EF4-FFF2-40B4-BE49-F238E27FC236}">
              <a16:creationId xmlns:a16="http://schemas.microsoft.com/office/drawing/2014/main" id="{BEBFA2F4-73A9-490A-9A72-3A773FA7E460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50" name="Line 1743">
          <a:extLst>
            <a:ext uri="{FF2B5EF4-FFF2-40B4-BE49-F238E27FC236}">
              <a16:creationId xmlns:a16="http://schemas.microsoft.com/office/drawing/2014/main" id="{99C378A8-EF5F-47A1-A11C-6A214654FEB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51" name="Line 1744">
          <a:extLst>
            <a:ext uri="{FF2B5EF4-FFF2-40B4-BE49-F238E27FC236}">
              <a16:creationId xmlns:a16="http://schemas.microsoft.com/office/drawing/2014/main" id="{3828A655-3E7C-4356-AE04-8AD703DEAE31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52" name="Line 1745">
          <a:extLst>
            <a:ext uri="{FF2B5EF4-FFF2-40B4-BE49-F238E27FC236}">
              <a16:creationId xmlns:a16="http://schemas.microsoft.com/office/drawing/2014/main" id="{258C856B-7E19-4565-A7BE-9A6577B3C77C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53" name="Line 1746">
          <a:extLst>
            <a:ext uri="{FF2B5EF4-FFF2-40B4-BE49-F238E27FC236}">
              <a16:creationId xmlns:a16="http://schemas.microsoft.com/office/drawing/2014/main" id="{2B9385A0-5AAF-445E-8347-7BC284202F9E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54" name="Line 1747">
          <a:extLst>
            <a:ext uri="{FF2B5EF4-FFF2-40B4-BE49-F238E27FC236}">
              <a16:creationId xmlns:a16="http://schemas.microsoft.com/office/drawing/2014/main" id="{D6E367C7-7CE8-41B0-BB2C-C9FB8EB1B94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55" name="Line 1748">
          <a:extLst>
            <a:ext uri="{FF2B5EF4-FFF2-40B4-BE49-F238E27FC236}">
              <a16:creationId xmlns:a16="http://schemas.microsoft.com/office/drawing/2014/main" id="{29435818-3A74-43CF-9E95-76F1F8F2AFF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56" name="Line 1749">
          <a:extLst>
            <a:ext uri="{FF2B5EF4-FFF2-40B4-BE49-F238E27FC236}">
              <a16:creationId xmlns:a16="http://schemas.microsoft.com/office/drawing/2014/main" id="{3A82D38D-D7B7-4D20-AD59-B190653D5568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57" name="Line 1750">
          <a:extLst>
            <a:ext uri="{FF2B5EF4-FFF2-40B4-BE49-F238E27FC236}">
              <a16:creationId xmlns:a16="http://schemas.microsoft.com/office/drawing/2014/main" id="{51CEAA03-50F8-44B7-BB2A-94A7926195C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58" name="Line 1751">
          <a:extLst>
            <a:ext uri="{FF2B5EF4-FFF2-40B4-BE49-F238E27FC236}">
              <a16:creationId xmlns:a16="http://schemas.microsoft.com/office/drawing/2014/main" id="{BD10398C-7017-470D-B5B1-0A5920BADE5F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59" name="Line 1752">
          <a:extLst>
            <a:ext uri="{FF2B5EF4-FFF2-40B4-BE49-F238E27FC236}">
              <a16:creationId xmlns:a16="http://schemas.microsoft.com/office/drawing/2014/main" id="{E23B54CC-C9EB-454B-A869-C55C8135F929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60" name="Line 1753">
          <a:extLst>
            <a:ext uri="{FF2B5EF4-FFF2-40B4-BE49-F238E27FC236}">
              <a16:creationId xmlns:a16="http://schemas.microsoft.com/office/drawing/2014/main" id="{92BD0E56-D610-449D-8897-2B371787CB53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61" name="Line 1754">
          <a:extLst>
            <a:ext uri="{FF2B5EF4-FFF2-40B4-BE49-F238E27FC236}">
              <a16:creationId xmlns:a16="http://schemas.microsoft.com/office/drawing/2014/main" id="{40F53CF4-4507-4387-9E3F-3C5FABDFC92B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62" name="Line 1755">
          <a:extLst>
            <a:ext uri="{FF2B5EF4-FFF2-40B4-BE49-F238E27FC236}">
              <a16:creationId xmlns:a16="http://schemas.microsoft.com/office/drawing/2014/main" id="{860AF47B-D425-425C-B28A-7F4E6C3FBC06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963" name="Line 1756">
          <a:extLst>
            <a:ext uri="{FF2B5EF4-FFF2-40B4-BE49-F238E27FC236}">
              <a16:creationId xmlns:a16="http://schemas.microsoft.com/office/drawing/2014/main" id="{9CFEFFD5-3675-483A-9639-F886A100A1C4}"/>
            </a:ext>
          </a:extLst>
        </xdr:cNvPr>
        <xdr:cNvSpPr>
          <a:spLocks noChangeShapeType="1"/>
        </xdr:cNvSpPr>
      </xdr:nvSpPr>
      <xdr:spPr bwMode="auto">
        <a:xfrm>
          <a:off x="5772150" y="15897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64" name="Line 1743">
          <a:extLst>
            <a:ext uri="{FF2B5EF4-FFF2-40B4-BE49-F238E27FC236}">
              <a16:creationId xmlns:a16="http://schemas.microsoft.com/office/drawing/2014/main" id="{6B8B6BDC-923A-4831-B23F-7A07D8D4FDE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65" name="Line 1744">
          <a:extLst>
            <a:ext uri="{FF2B5EF4-FFF2-40B4-BE49-F238E27FC236}">
              <a16:creationId xmlns:a16="http://schemas.microsoft.com/office/drawing/2014/main" id="{8D923164-0A58-4E17-8F70-8267F23F1A0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66" name="Line 1745">
          <a:extLst>
            <a:ext uri="{FF2B5EF4-FFF2-40B4-BE49-F238E27FC236}">
              <a16:creationId xmlns:a16="http://schemas.microsoft.com/office/drawing/2014/main" id="{3C3ADD83-A055-47EC-BE12-E850F2F6EFF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67" name="Line 1746">
          <a:extLst>
            <a:ext uri="{FF2B5EF4-FFF2-40B4-BE49-F238E27FC236}">
              <a16:creationId xmlns:a16="http://schemas.microsoft.com/office/drawing/2014/main" id="{B65B946C-9F49-4DDE-9C92-7169DE0D8ED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68" name="Line 1747">
          <a:extLst>
            <a:ext uri="{FF2B5EF4-FFF2-40B4-BE49-F238E27FC236}">
              <a16:creationId xmlns:a16="http://schemas.microsoft.com/office/drawing/2014/main" id="{0B940F9A-E9B3-4EC4-BE0F-A388059825A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69" name="Line 1748">
          <a:extLst>
            <a:ext uri="{FF2B5EF4-FFF2-40B4-BE49-F238E27FC236}">
              <a16:creationId xmlns:a16="http://schemas.microsoft.com/office/drawing/2014/main" id="{84EB2C8E-211A-4792-8454-F8C6E0AC240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70" name="Line 1749">
          <a:extLst>
            <a:ext uri="{FF2B5EF4-FFF2-40B4-BE49-F238E27FC236}">
              <a16:creationId xmlns:a16="http://schemas.microsoft.com/office/drawing/2014/main" id="{C54CC698-FB0D-4B33-94B2-EFAE96DD8C1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71" name="Line 1750">
          <a:extLst>
            <a:ext uri="{FF2B5EF4-FFF2-40B4-BE49-F238E27FC236}">
              <a16:creationId xmlns:a16="http://schemas.microsoft.com/office/drawing/2014/main" id="{AE4D5DC7-A5A1-4A8B-8C28-E8AF88CB572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72" name="Line 1751">
          <a:extLst>
            <a:ext uri="{FF2B5EF4-FFF2-40B4-BE49-F238E27FC236}">
              <a16:creationId xmlns:a16="http://schemas.microsoft.com/office/drawing/2014/main" id="{1B5C1FFB-A1B5-45FB-8F21-A39FCEA7A05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73" name="Line 1752">
          <a:extLst>
            <a:ext uri="{FF2B5EF4-FFF2-40B4-BE49-F238E27FC236}">
              <a16:creationId xmlns:a16="http://schemas.microsoft.com/office/drawing/2014/main" id="{792DE0D0-13D6-4024-BE1E-C9E26CD1B4F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74" name="Line 1753">
          <a:extLst>
            <a:ext uri="{FF2B5EF4-FFF2-40B4-BE49-F238E27FC236}">
              <a16:creationId xmlns:a16="http://schemas.microsoft.com/office/drawing/2014/main" id="{B0EA6DCB-2B8B-4955-BFA4-2792681C0F4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75" name="Line 1754">
          <a:extLst>
            <a:ext uri="{FF2B5EF4-FFF2-40B4-BE49-F238E27FC236}">
              <a16:creationId xmlns:a16="http://schemas.microsoft.com/office/drawing/2014/main" id="{8739B62C-379C-45E4-B48A-8BF76F6B35A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76" name="Line 1755">
          <a:extLst>
            <a:ext uri="{FF2B5EF4-FFF2-40B4-BE49-F238E27FC236}">
              <a16:creationId xmlns:a16="http://schemas.microsoft.com/office/drawing/2014/main" id="{635FF3AC-00C0-4241-B800-408746F6F99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77" name="Line 1756">
          <a:extLst>
            <a:ext uri="{FF2B5EF4-FFF2-40B4-BE49-F238E27FC236}">
              <a16:creationId xmlns:a16="http://schemas.microsoft.com/office/drawing/2014/main" id="{0EA7AF68-EA5C-47B8-8A42-A4585CB3B41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78" name="Line 1743">
          <a:extLst>
            <a:ext uri="{FF2B5EF4-FFF2-40B4-BE49-F238E27FC236}">
              <a16:creationId xmlns:a16="http://schemas.microsoft.com/office/drawing/2014/main" id="{E040AB87-B653-491C-90DA-52F2339E899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79" name="Line 1744">
          <a:extLst>
            <a:ext uri="{FF2B5EF4-FFF2-40B4-BE49-F238E27FC236}">
              <a16:creationId xmlns:a16="http://schemas.microsoft.com/office/drawing/2014/main" id="{A6173980-D7B8-4A87-A656-15D8624FBF8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80" name="Line 1745">
          <a:extLst>
            <a:ext uri="{FF2B5EF4-FFF2-40B4-BE49-F238E27FC236}">
              <a16:creationId xmlns:a16="http://schemas.microsoft.com/office/drawing/2014/main" id="{1D15EFDB-8BDD-4942-A5B1-4888A71664C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81" name="Line 1746">
          <a:extLst>
            <a:ext uri="{FF2B5EF4-FFF2-40B4-BE49-F238E27FC236}">
              <a16:creationId xmlns:a16="http://schemas.microsoft.com/office/drawing/2014/main" id="{AA38AC71-61FF-4E8E-9A49-CE6F1CC7250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82" name="Line 1747">
          <a:extLst>
            <a:ext uri="{FF2B5EF4-FFF2-40B4-BE49-F238E27FC236}">
              <a16:creationId xmlns:a16="http://schemas.microsoft.com/office/drawing/2014/main" id="{45CA3E34-A4BB-483A-BB7C-D89A02F7E94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83" name="Line 1748">
          <a:extLst>
            <a:ext uri="{FF2B5EF4-FFF2-40B4-BE49-F238E27FC236}">
              <a16:creationId xmlns:a16="http://schemas.microsoft.com/office/drawing/2014/main" id="{4814E9DB-8180-43A5-B4B6-C072961DBAF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84" name="Line 1749">
          <a:extLst>
            <a:ext uri="{FF2B5EF4-FFF2-40B4-BE49-F238E27FC236}">
              <a16:creationId xmlns:a16="http://schemas.microsoft.com/office/drawing/2014/main" id="{CA4E7352-DB80-4D0B-899C-264DA21B83E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85" name="Line 1750">
          <a:extLst>
            <a:ext uri="{FF2B5EF4-FFF2-40B4-BE49-F238E27FC236}">
              <a16:creationId xmlns:a16="http://schemas.microsoft.com/office/drawing/2014/main" id="{D68B8092-95A6-46C5-8D11-3595ED4779D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86" name="Line 1751">
          <a:extLst>
            <a:ext uri="{FF2B5EF4-FFF2-40B4-BE49-F238E27FC236}">
              <a16:creationId xmlns:a16="http://schemas.microsoft.com/office/drawing/2014/main" id="{A202576F-891B-484B-8A30-D4B9136BFFE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87" name="Line 1752">
          <a:extLst>
            <a:ext uri="{FF2B5EF4-FFF2-40B4-BE49-F238E27FC236}">
              <a16:creationId xmlns:a16="http://schemas.microsoft.com/office/drawing/2014/main" id="{E81BFAA0-471F-4B2F-A946-147A4A24A06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88" name="Line 1753">
          <a:extLst>
            <a:ext uri="{FF2B5EF4-FFF2-40B4-BE49-F238E27FC236}">
              <a16:creationId xmlns:a16="http://schemas.microsoft.com/office/drawing/2014/main" id="{8B61397B-D9FE-4FA1-92F8-906AEBF19F4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89" name="Line 1754">
          <a:extLst>
            <a:ext uri="{FF2B5EF4-FFF2-40B4-BE49-F238E27FC236}">
              <a16:creationId xmlns:a16="http://schemas.microsoft.com/office/drawing/2014/main" id="{F671B4BA-E757-4D8C-BA5B-1E681A07FDF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90" name="Line 1755">
          <a:extLst>
            <a:ext uri="{FF2B5EF4-FFF2-40B4-BE49-F238E27FC236}">
              <a16:creationId xmlns:a16="http://schemas.microsoft.com/office/drawing/2014/main" id="{E4620E7C-B561-4655-8577-DE6DE4AF5F9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91" name="Line 1756">
          <a:extLst>
            <a:ext uri="{FF2B5EF4-FFF2-40B4-BE49-F238E27FC236}">
              <a16:creationId xmlns:a16="http://schemas.microsoft.com/office/drawing/2014/main" id="{C792E331-BFA1-4444-BFEC-18D04830150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92" name="Line 1743">
          <a:extLst>
            <a:ext uri="{FF2B5EF4-FFF2-40B4-BE49-F238E27FC236}">
              <a16:creationId xmlns:a16="http://schemas.microsoft.com/office/drawing/2014/main" id="{EE76D969-E0A9-4725-B453-51B65852CFE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93" name="Line 1744">
          <a:extLst>
            <a:ext uri="{FF2B5EF4-FFF2-40B4-BE49-F238E27FC236}">
              <a16:creationId xmlns:a16="http://schemas.microsoft.com/office/drawing/2014/main" id="{C77F9D57-6D0C-453D-81D0-E124C667E23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94" name="Line 1745">
          <a:extLst>
            <a:ext uri="{FF2B5EF4-FFF2-40B4-BE49-F238E27FC236}">
              <a16:creationId xmlns:a16="http://schemas.microsoft.com/office/drawing/2014/main" id="{CF6C72D5-F14A-4C55-9EBD-EC34D55CB62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95" name="Line 1746">
          <a:extLst>
            <a:ext uri="{FF2B5EF4-FFF2-40B4-BE49-F238E27FC236}">
              <a16:creationId xmlns:a16="http://schemas.microsoft.com/office/drawing/2014/main" id="{47D5C819-70C6-48F9-B521-D75B57B1A87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96" name="Line 1747">
          <a:extLst>
            <a:ext uri="{FF2B5EF4-FFF2-40B4-BE49-F238E27FC236}">
              <a16:creationId xmlns:a16="http://schemas.microsoft.com/office/drawing/2014/main" id="{BD9A109A-4AE1-453E-90C2-A5FD3F95CF3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97" name="Line 1748">
          <a:extLst>
            <a:ext uri="{FF2B5EF4-FFF2-40B4-BE49-F238E27FC236}">
              <a16:creationId xmlns:a16="http://schemas.microsoft.com/office/drawing/2014/main" id="{4D8276BE-98B6-4BC4-B75F-447FBA0EE55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98" name="Line 1749">
          <a:extLst>
            <a:ext uri="{FF2B5EF4-FFF2-40B4-BE49-F238E27FC236}">
              <a16:creationId xmlns:a16="http://schemas.microsoft.com/office/drawing/2014/main" id="{C05D6D15-3944-4BA8-ADF9-0C2C7F2A0A7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3999" name="Line 1750">
          <a:extLst>
            <a:ext uri="{FF2B5EF4-FFF2-40B4-BE49-F238E27FC236}">
              <a16:creationId xmlns:a16="http://schemas.microsoft.com/office/drawing/2014/main" id="{54CC3FAF-74BC-49BF-9E2D-FB720E1F58C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00" name="Line 1751">
          <a:extLst>
            <a:ext uri="{FF2B5EF4-FFF2-40B4-BE49-F238E27FC236}">
              <a16:creationId xmlns:a16="http://schemas.microsoft.com/office/drawing/2014/main" id="{4C0E05BE-EB6B-444A-8B8D-6F3D11B6B26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01" name="Line 1752">
          <a:extLst>
            <a:ext uri="{FF2B5EF4-FFF2-40B4-BE49-F238E27FC236}">
              <a16:creationId xmlns:a16="http://schemas.microsoft.com/office/drawing/2014/main" id="{DBA27B1A-7053-4C2D-AA95-D81AFDCE253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02" name="Line 1753">
          <a:extLst>
            <a:ext uri="{FF2B5EF4-FFF2-40B4-BE49-F238E27FC236}">
              <a16:creationId xmlns:a16="http://schemas.microsoft.com/office/drawing/2014/main" id="{1C685F7D-1115-4B2F-9D7E-E314B427422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03" name="Line 1754">
          <a:extLst>
            <a:ext uri="{FF2B5EF4-FFF2-40B4-BE49-F238E27FC236}">
              <a16:creationId xmlns:a16="http://schemas.microsoft.com/office/drawing/2014/main" id="{C25839FC-62AC-41E5-979D-9B277CDE53B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04" name="Line 1755">
          <a:extLst>
            <a:ext uri="{FF2B5EF4-FFF2-40B4-BE49-F238E27FC236}">
              <a16:creationId xmlns:a16="http://schemas.microsoft.com/office/drawing/2014/main" id="{89D6CE32-B9EA-41B1-8D6C-801683B38E8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05" name="Line 1756">
          <a:extLst>
            <a:ext uri="{FF2B5EF4-FFF2-40B4-BE49-F238E27FC236}">
              <a16:creationId xmlns:a16="http://schemas.microsoft.com/office/drawing/2014/main" id="{D5BD7795-0562-4C6C-85C4-44AA24CB553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06" name="Line 1743">
          <a:extLst>
            <a:ext uri="{FF2B5EF4-FFF2-40B4-BE49-F238E27FC236}">
              <a16:creationId xmlns:a16="http://schemas.microsoft.com/office/drawing/2014/main" id="{00FD4E76-9861-4F18-BFA3-0EA6E387304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07" name="Line 1744">
          <a:extLst>
            <a:ext uri="{FF2B5EF4-FFF2-40B4-BE49-F238E27FC236}">
              <a16:creationId xmlns:a16="http://schemas.microsoft.com/office/drawing/2014/main" id="{023F4F0A-8599-4804-B464-D8B9BC3CB88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08" name="Line 1745">
          <a:extLst>
            <a:ext uri="{FF2B5EF4-FFF2-40B4-BE49-F238E27FC236}">
              <a16:creationId xmlns:a16="http://schemas.microsoft.com/office/drawing/2014/main" id="{24240619-4940-4C13-9EF8-3282AB58C02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09" name="Line 1746">
          <a:extLst>
            <a:ext uri="{FF2B5EF4-FFF2-40B4-BE49-F238E27FC236}">
              <a16:creationId xmlns:a16="http://schemas.microsoft.com/office/drawing/2014/main" id="{3476178E-7AF8-45CA-B1E9-84E931D09A1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10" name="Line 1747">
          <a:extLst>
            <a:ext uri="{FF2B5EF4-FFF2-40B4-BE49-F238E27FC236}">
              <a16:creationId xmlns:a16="http://schemas.microsoft.com/office/drawing/2014/main" id="{A9223395-A7E4-4267-AEF0-7DEB45B936B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11" name="Line 1748">
          <a:extLst>
            <a:ext uri="{FF2B5EF4-FFF2-40B4-BE49-F238E27FC236}">
              <a16:creationId xmlns:a16="http://schemas.microsoft.com/office/drawing/2014/main" id="{CB77DB0C-5C4A-4879-935E-6ED99D6A61E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12" name="Line 1749">
          <a:extLst>
            <a:ext uri="{FF2B5EF4-FFF2-40B4-BE49-F238E27FC236}">
              <a16:creationId xmlns:a16="http://schemas.microsoft.com/office/drawing/2014/main" id="{AB49DE2C-9F3B-4D1B-827D-5191E7D2784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13" name="Line 1750">
          <a:extLst>
            <a:ext uri="{FF2B5EF4-FFF2-40B4-BE49-F238E27FC236}">
              <a16:creationId xmlns:a16="http://schemas.microsoft.com/office/drawing/2014/main" id="{DF86522E-9847-48F8-A167-E7C5A0C574F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14" name="Line 1751">
          <a:extLst>
            <a:ext uri="{FF2B5EF4-FFF2-40B4-BE49-F238E27FC236}">
              <a16:creationId xmlns:a16="http://schemas.microsoft.com/office/drawing/2014/main" id="{03935F0B-5950-472E-871C-D1A8AFC7580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15" name="Line 1752">
          <a:extLst>
            <a:ext uri="{FF2B5EF4-FFF2-40B4-BE49-F238E27FC236}">
              <a16:creationId xmlns:a16="http://schemas.microsoft.com/office/drawing/2014/main" id="{9F22CE1F-911A-4DF2-98DC-91A08E497F3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16" name="Line 1753">
          <a:extLst>
            <a:ext uri="{FF2B5EF4-FFF2-40B4-BE49-F238E27FC236}">
              <a16:creationId xmlns:a16="http://schemas.microsoft.com/office/drawing/2014/main" id="{B42FF3D4-28AA-47AF-AFE4-EC41716C4CB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17" name="Line 1754">
          <a:extLst>
            <a:ext uri="{FF2B5EF4-FFF2-40B4-BE49-F238E27FC236}">
              <a16:creationId xmlns:a16="http://schemas.microsoft.com/office/drawing/2014/main" id="{9621CC59-F85A-4CE8-8531-C284C81DD28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18" name="Line 1755">
          <a:extLst>
            <a:ext uri="{FF2B5EF4-FFF2-40B4-BE49-F238E27FC236}">
              <a16:creationId xmlns:a16="http://schemas.microsoft.com/office/drawing/2014/main" id="{3386863E-04CF-4D9D-B194-967A3575819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19" name="Line 1756">
          <a:extLst>
            <a:ext uri="{FF2B5EF4-FFF2-40B4-BE49-F238E27FC236}">
              <a16:creationId xmlns:a16="http://schemas.microsoft.com/office/drawing/2014/main" id="{2B0DBDCB-D846-4776-9169-5B516D9D5BA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20" name="Line 1743">
          <a:extLst>
            <a:ext uri="{FF2B5EF4-FFF2-40B4-BE49-F238E27FC236}">
              <a16:creationId xmlns:a16="http://schemas.microsoft.com/office/drawing/2014/main" id="{6CACA790-6037-49E0-90E7-F002FB8F80E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21" name="Line 1744">
          <a:extLst>
            <a:ext uri="{FF2B5EF4-FFF2-40B4-BE49-F238E27FC236}">
              <a16:creationId xmlns:a16="http://schemas.microsoft.com/office/drawing/2014/main" id="{59F3977A-FCD3-4309-ABD9-8C76A872DCA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22" name="Line 1745">
          <a:extLst>
            <a:ext uri="{FF2B5EF4-FFF2-40B4-BE49-F238E27FC236}">
              <a16:creationId xmlns:a16="http://schemas.microsoft.com/office/drawing/2014/main" id="{254F9650-43D6-48FA-AC22-A1A5DCFD515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23" name="Line 1746">
          <a:extLst>
            <a:ext uri="{FF2B5EF4-FFF2-40B4-BE49-F238E27FC236}">
              <a16:creationId xmlns:a16="http://schemas.microsoft.com/office/drawing/2014/main" id="{C3217078-7DE1-4341-AA85-A9E9CD8B091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24" name="Line 1747">
          <a:extLst>
            <a:ext uri="{FF2B5EF4-FFF2-40B4-BE49-F238E27FC236}">
              <a16:creationId xmlns:a16="http://schemas.microsoft.com/office/drawing/2014/main" id="{D82B26A7-F507-49A5-A81D-1564DB9AED6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25" name="Line 1748">
          <a:extLst>
            <a:ext uri="{FF2B5EF4-FFF2-40B4-BE49-F238E27FC236}">
              <a16:creationId xmlns:a16="http://schemas.microsoft.com/office/drawing/2014/main" id="{F07A4962-BC86-4D60-8C2E-5B7169C7D15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26" name="Line 1749">
          <a:extLst>
            <a:ext uri="{FF2B5EF4-FFF2-40B4-BE49-F238E27FC236}">
              <a16:creationId xmlns:a16="http://schemas.microsoft.com/office/drawing/2014/main" id="{5C153415-E1E4-43AC-85B4-2B364399C3C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27" name="Line 1750">
          <a:extLst>
            <a:ext uri="{FF2B5EF4-FFF2-40B4-BE49-F238E27FC236}">
              <a16:creationId xmlns:a16="http://schemas.microsoft.com/office/drawing/2014/main" id="{3404B088-99A8-460D-B02F-B19C2C8D6A3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28" name="Line 1751">
          <a:extLst>
            <a:ext uri="{FF2B5EF4-FFF2-40B4-BE49-F238E27FC236}">
              <a16:creationId xmlns:a16="http://schemas.microsoft.com/office/drawing/2014/main" id="{1BBA2108-0E87-4A64-AECB-69DCE00F518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29" name="Line 1752">
          <a:extLst>
            <a:ext uri="{FF2B5EF4-FFF2-40B4-BE49-F238E27FC236}">
              <a16:creationId xmlns:a16="http://schemas.microsoft.com/office/drawing/2014/main" id="{435703F3-A861-4E75-AB28-9D4E2A21312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30" name="Line 1753">
          <a:extLst>
            <a:ext uri="{FF2B5EF4-FFF2-40B4-BE49-F238E27FC236}">
              <a16:creationId xmlns:a16="http://schemas.microsoft.com/office/drawing/2014/main" id="{25E6C301-AA1D-4A9A-9807-9D27BB21721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31" name="Line 1754">
          <a:extLst>
            <a:ext uri="{FF2B5EF4-FFF2-40B4-BE49-F238E27FC236}">
              <a16:creationId xmlns:a16="http://schemas.microsoft.com/office/drawing/2014/main" id="{D115E557-2502-4DBA-81E6-909A628ACB4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32" name="Line 1755">
          <a:extLst>
            <a:ext uri="{FF2B5EF4-FFF2-40B4-BE49-F238E27FC236}">
              <a16:creationId xmlns:a16="http://schemas.microsoft.com/office/drawing/2014/main" id="{77E50E4B-ADFC-4C66-9D92-035729DB9A5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33" name="Line 1756">
          <a:extLst>
            <a:ext uri="{FF2B5EF4-FFF2-40B4-BE49-F238E27FC236}">
              <a16:creationId xmlns:a16="http://schemas.microsoft.com/office/drawing/2014/main" id="{8F0FFAEC-69E2-4730-869B-EA3CE4D9D1B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34" name="Line 1743">
          <a:extLst>
            <a:ext uri="{FF2B5EF4-FFF2-40B4-BE49-F238E27FC236}">
              <a16:creationId xmlns:a16="http://schemas.microsoft.com/office/drawing/2014/main" id="{E813F907-CCA2-4869-95E1-882EAA0162C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35" name="Line 1744">
          <a:extLst>
            <a:ext uri="{FF2B5EF4-FFF2-40B4-BE49-F238E27FC236}">
              <a16:creationId xmlns:a16="http://schemas.microsoft.com/office/drawing/2014/main" id="{AB4556B8-C428-482B-94F0-87746615091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36" name="Line 1745">
          <a:extLst>
            <a:ext uri="{FF2B5EF4-FFF2-40B4-BE49-F238E27FC236}">
              <a16:creationId xmlns:a16="http://schemas.microsoft.com/office/drawing/2014/main" id="{C2736F09-B6F4-4733-98DC-BF0157027BC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37" name="Line 1746">
          <a:extLst>
            <a:ext uri="{FF2B5EF4-FFF2-40B4-BE49-F238E27FC236}">
              <a16:creationId xmlns:a16="http://schemas.microsoft.com/office/drawing/2014/main" id="{5D93ED3E-14E4-46E0-BEEB-A4725C5BC00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38" name="Line 1747">
          <a:extLst>
            <a:ext uri="{FF2B5EF4-FFF2-40B4-BE49-F238E27FC236}">
              <a16:creationId xmlns:a16="http://schemas.microsoft.com/office/drawing/2014/main" id="{4D809962-432B-4CEC-BE75-0E81D472B24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39" name="Line 1748">
          <a:extLst>
            <a:ext uri="{FF2B5EF4-FFF2-40B4-BE49-F238E27FC236}">
              <a16:creationId xmlns:a16="http://schemas.microsoft.com/office/drawing/2014/main" id="{238976F8-36DA-4250-991D-DCD3DEC40EB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40" name="Line 1749">
          <a:extLst>
            <a:ext uri="{FF2B5EF4-FFF2-40B4-BE49-F238E27FC236}">
              <a16:creationId xmlns:a16="http://schemas.microsoft.com/office/drawing/2014/main" id="{08A449B0-FBD2-4EF9-8505-59789529B55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41" name="Line 1750">
          <a:extLst>
            <a:ext uri="{FF2B5EF4-FFF2-40B4-BE49-F238E27FC236}">
              <a16:creationId xmlns:a16="http://schemas.microsoft.com/office/drawing/2014/main" id="{EF782579-6CE5-467E-800B-F017249CB04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42" name="Line 1751">
          <a:extLst>
            <a:ext uri="{FF2B5EF4-FFF2-40B4-BE49-F238E27FC236}">
              <a16:creationId xmlns:a16="http://schemas.microsoft.com/office/drawing/2014/main" id="{BBDA9961-1B98-4979-B608-EF8820466ED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43" name="Line 1752">
          <a:extLst>
            <a:ext uri="{FF2B5EF4-FFF2-40B4-BE49-F238E27FC236}">
              <a16:creationId xmlns:a16="http://schemas.microsoft.com/office/drawing/2014/main" id="{D90451B4-6B66-4A2D-BC82-65B56429F7A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44" name="Line 1753">
          <a:extLst>
            <a:ext uri="{FF2B5EF4-FFF2-40B4-BE49-F238E27FC236}">
              <a16:creationId xmlns:a16="http://schemas.microsoft.com/office/drawing/2014/main" id="{87748DB3-7935-44E3-B2EE-C5A1EF1D996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45" name="Line 1754">
          <a:extLst>
            <a:ext uri="{FF2B5EF4-FFF2-40B4-BE49-F238E27FC236}">
              <a16:creationId xmlns:a16="http://schemas.microsoft.com/office/drawing/2014/main" id="{9E6EB699-6E67-426A-9B36-A9C1CC18740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46" name="Line 1755">
          <a:extLst>
            <a:ext uri="{FF2B5EF4-FFF2-40B4-BE49-F238E27FC236}">
              <a16:creationId xmlns:a16="http://schemas.microsoft.com/office/drawing/2014/main" id="{29655BAA-8FFF-45CE-9643-5632CECB6CF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47" name="Line 1756">
          <a:extLst>
            <a:ext uri="{FF2B5EF4-FFF2-40B4-BE49-F238E27FC236}">
              <a16:creationId xmlns:a16="http://schemas.microsoft.com/office/drawing/2014/main" id="{F65251A1-DA16-4CD1-9D0F-3D0D5C550BB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48" name="Line 1743">
          <a:extLst>
            <a:ext uri="{FF2B5EF4-FFF2-40B4-BE49-F238E27FC236}">
              <a16:creationId xmlns:a16="http://schemas.microsoft.com/office/drawing/2014/main" id="{410FF0A9-7346-4A1E-A7A4-FAA64C44FBC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49" name="Line 1744">
          <a:extLst>
            <a:ext uri="{FF2B5EF4-FFF2-40B4-BE49-F238E27FC236}">
              <a16:creationId xmlns:a16="http://schemas.microsoft.com/office/drawing/2014/main" id="{EEDA1C88-5FD9-4641-B1F3-E4796821104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50" name="Line 1745">
          <a:extLst>
            <a:ext uri="{FF2B5EF4-FFF2-40B4-BE49-F238E27FC236}">
              <a16:creationId xmlns:a16="http://schemas.microsoft.com/office/drawing/2014/main" id="{6B3E142C-569E-4B30-917E-04634C6F6BC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51" name="Line 1746">
          <a:extLst>
            <a:ext uri="{FF2B5EF4-FFF2-40B4-BE49-F238E27FC236}">
              <a16:creationId xmlns:a16="http://schemas.microsoft.com/office/drawing/2014/main" id="{0F8D383D-8FDE-4C4A-9009-58EDFE847B6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52" name="Line 1747">
          <a:extLst>
            <a:ext uri="{FF2B5EF4-FFF2-40B4-BE49-F238E27FC236}">
              <a16:creationId xmlns:a16="http://schemas.microsoft.com/office/drawing/2014/main" id="{38B8168A-97B9-45AD-BDB0-589820D5E7F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53" name="Line 1748">
          <a:extLst>
            <a:ext uri="{FF2B5EF4-FFF2-40B4-BE49-F238E27FC236}">
              <a16:creationId xmlns:a16="http://schemas.microsoft.com/office/drawing/2014/main" id="{3F096FCF-9EB9-48BD-912F-E0B809AD40E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54" name="Line 1749">
          <a:extLst>
            <a:ext uri="{FF2B5EF4-FFF2-40B4-BE49-F238E27FC236}">
              <a16:creationId xmlns:a16="http://schemas.microsoft.com/office/drawing/2014/main" id="{960A05CD-55C2-4AA3-8060-2CB005C852B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55" name="Line 1750">
          <a:extLst>
            <a:ext uri="{FF2B5EF4-FFF2-40B4-BE49-F238E27FC236}">
              <a16:creationId xmlns:a16="http://schemas.microsoft.com/office/drawing/2014/main" id="{8A747757-D320-43C0-96C4-514CFE01F83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56" name="Line 1751">
          <a:extLst>
            <a:ext uri="{FF2B5EF4-FFF2-40B4-BE49-F238E27FC236}">
              <a16:creationId xmlns:a16="http://schemas.microsoft.com/office/drawing/2014/main" id="{E9AB0401-6657-4351-B2C7-EBC407CD09F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57" name="Line 1752">
          <a:extLst>
            <a:ext uri="{FF2B5EF4-FFF2-40B4-BE49-F238E27FC236}">
              <a16:creationId xmlns:a16="http://schemas.microsoft.com/office/drawing/2014/main" id="{569BDAC4-8489-42EE-B219-25140DFB392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58" name="Line 1753">
          <a:extLst>
            <a:ext uri="{FF2B5EF4-FFF2-40B4-BE49-F238E27FC236}">
              <a16:creationId xmlns:a16="http://schemas.microsoft.com/office/drawing/2014/main" id="{56B6358D-F015-484B-8B6C-C40FB2E6ECD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59" name="Line 1754">
          <a:extLst>
            <a:ext uri="{FF2B5EF4-FFF2-40B4-BE49-F238E27FC236}">
              <a16:creationId xmlns:a16="http://schemas.microsoft.com/office/drawing/2014/main" id="{5C4F1865-884B-4E10-B1D6-D6880AD8044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60" name="Line 1755">
          <a:extLst>
            <a:ext uri="{FF2B5EF4-FFF2-40B4-BE49-F238E27FC236}">
              <a16:creationId xmlns:a16="http://schemas.microsoft.com/office/drawing/2014/main" id="{C9C09478-9A07-4CE9-AEA3-149CC0AFB36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61" name="Line 1756">
          <a:extLst>
            <a:ext uri="{FF2B5EF4-FFF2-40B4-BE49-F238E27FC236}">
              <a16:creationId xmlns:a16="http://schemas.microsoft.com/office/drawing/2014/main" id="{36AACC69-DDA4-44B9-BC54-715E99CB617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62" name="Line 1743">
          <a:extLst>
            <a:ext uri="{FF2B5EF4-FFF2-40B4-BE49-F238E27FC236}">
              <a16:creationId xmlns:a16="http://schemas.microsoft.com/office/drawing/2014/main" id="{B85CBBA1-25E8-41BC-868E-D1A9A6E7F56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63" name="Line 1744">
          <a:extLst>
            <a:ext uri="{FF2B5EF4-FFF2-40B4-BE49-F238E27FC236}">
              <a16:creationId xmlns:a16="http://schemas.microsoft.com/office/drawing/2014/main" id="{72985D6C-D7E5-49EC-AF10-4D2D41A2675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64" name="Line 1745">
          <a:extLst>
            <a:ext uri="{FF2B5EF4-FFF2-40B4-BE49-F238E27FC236}">
              <a16:creationId xmlns:a16="http://schemas.microsoft.com/office/drawing/2014/main" id="{68AB7386-103B-4948-B784-ED4B2290882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65" name="Line 1746">
          <a:extLst>
            <a:ext uri="{FF2B5EF4-FFF2-40B4-BE49-F238E27FC236}">
              <a16:creationId xmlns:a16="http://schemas.microsoft.com/office/drawing/2014/main" id="{9BACB7F0-4218-455F-866C-99DA669BEBB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66" name="Line 1747">
          <a:extLst>
            <a:ext uri="{FF2B5EF4-FFF2-40B4-BE49-F238E27FC236}">
              <a16:creationId xmlns:a16="http://schemas.microsoft.com/office/drawing/2014/main" id="{7987F452-4C43-4F97-A625-EC7779995FB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67" name="Line 1748">
          <a:extLst>
            <a:ext uri="{FF2B5EF4-FFF2-40B4-BE49-F238E27FC236}">
              <a16:creationId xmlns:a16="http://schemas.microsoft.com/office/drawing/2014/main" id="{7CF369AE-48FA-446C-A173-29922F21FF1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68" name="Line 1749">
          <a:extLst>
            <a:ext uri="{FF2B5EF4-FFF2-40B4-BE49-F238E27FC236}">
              <a16:creationId xmlns:a16="http://schemas.microsoft.com/office/drawing/2014/main" id="{A464CC5F-650C-4920-9D45-9EDDBA7B3E4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69" name="Line 1750">
          <a:extLst>
            <a:ext uri="{FF2B5EF4-FFF2-40B4-BE49-F238E27FC236}">
              <a16:creationId xmlns:a16="http://schemas.microsoft.com/office/drawing/2014/main" id="{149D056D-BB86-495A-BB72-AEBD8EFC57F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70" name="Line 1751">
          <a:extLst>
            <a:ext uri="{FF2B5EF4-FFF2-40B4-BE49-F238E27FC236}">
              <a16:creationId xmlns:a16="http://schemas.microsoft.com/office/drawing/2014/main" id="{4DD0C4CC-235F-4A1B-BB47-707CF117A2A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71" name="Line 1752">
          <a:extLst>
            <a:ext uri="{FF2B5EF4-FFF2-40B4-BE49-F238E27FC236}">
              <a16:creationId xmlns:a16="http://schemas.microsoft.com/office/drawing/2014/main" id="{BF2E05DD-A4E4-4D73-8140-3B8E213CF05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72" name="Line 1753">
          <a:extLst>
            <a:ext uri="{FF2B5EF4-FFF2-40B4-BE49-F238E27FC236}">
              <a16:creationId xmlns:a16="http://schemas.microsoft.com/office/drawing/2014/main" id="{082E6755-358C-48DA-9CE9-5F375B42A11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73" name="Line 1754">
          <a:extLst>
            <a:ext uri="{FF2B5EF4-FFF2-40B4-BE49-F238E27FC236}">
              <a16:creationId xmlns:a16="http://schemas.microsoft.com/office/drawing/2014/main" id="{98C62FD7-7167-4B8D-B009-C0361E10F23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74" name="Line 1755">
          <a:extLst>
            <a:ext uri="{FF2B5EF4-FFF2-40B4-BE49-F238E27FC236}">
              <a16:creationId xmlns:a16="http://schemas.microsoft.com/office/drawing/2014/main" id="{1A5F0E58-2B68-403F-9256-A21BED362C3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75" name="Line 1756">
          <a:extLst>
            <a:ext uri="{FF2B5EF4-FFF2-40B4-BE49-F238E27FC236}">
              <a16:creationId xmlns:a16="http://schemas.microsoft.com/office/drawing/2014/main" id="{A9B0977C-4060-4FFA-920B-1034440AB34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76" name="Line 1743">
          <a:extLst>
            <a:ext uri="{FF2B5EF4-FFF2-40B4-BE49-F238E27FC236}">
              <a16:creationId xmlns:a16="http://schemas.microsoft.com/office/drawing/2014/main" id="{F449350A-0AB5-4A09-BCFF-6DDC3A05B9B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77" name="Line 1744">
          <a:extLst>
            <a:ext uri="{FF2B5EF4-FFF2-40B4-BE49-F238E27FC236}">
              <a16:creationId xmlns:a16="http://schemas.microsoft.com/office/drawing/2014/main" id="{12449601-4B45-4174-A725-743E768973C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78" name="Line 1745">
          <a:extLst>
            <a:ext uri="{FF2B5EF4-FFF2-40B4-BE49-F238E27FC236}">
              <a16:creationId xmlns:a16="http://schemas.microsoft.com/office/drawing/2014/main" id="{B2B8E46F-B18E-4180-98CC-A5705376BA2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79" name="Line 1746">
          <a:extLst>
            <a:ext uri="{FF2B5EF4-FFF2-40B4-BE49-F238E27FC236}">
              <a16:creationId xmlns:a16="http://schemas.microsoft.com/office/drawing/2014/main" id="{BB348246-780C-4311-8CE6-E8A0A6EEB1D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80" name="Line 1747">
          <a:extLst>
            <a:ext uri="{FF2B5EF4-FFF2-40B4-BE49-F238E27FC236}">
              <a16:creationId xmlns:a16="http://schemas.microsoft.com/office/drawing/2014/main" id="{84380BE0-CCEA-4289-B524-BF450069E2E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81" name="Line 1748">
          <a:extLst>
            <a:ext uri="{FF2B5EF4-FFF2-40B4-BE49-F238E27FC236}">
              <a16:creationId xmlns:a16="http://schemas.microsoft.com/office/drawing/2014/main" id="{30524081-8706-42BC-B79E-973AB207E34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82" name="Line 1749">
          <a:extLst>
            <a:ext uri="{FF2B5EF4-FFF2-40B4-BE49-F238E27FC236}">
              <a16:creationId xmlns:a16="http://schemas.microsoft.com/office/drawing/2014/main" id="{0EEECFA9-CFA8-4785-B66A-3E0CA1DC80B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83" name="Line 1750">
          <a:extLst>
            <a:ext uri="{FF2B5EF4-FFF2-40B4-BE49-F238E27FC236}">
              <a16:creationId xmlns:a16="http://schemas.microsoft.com/office/drawing/2014/main" id="{F0436209-A20B-4085-A90D-F8907DC91A8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84" name="Line 1751">
          <a:extLst>
            <a:ext uri="{FF2B5EF4-FFF2-40B4-BE49-F238E27FC236}">
              <a16:creationId xmlns:a16="http://schemas.microsoft.com/office/drawing/2014/main" id="{561CFD5F-4E6B-4AEE-ADA3-9555872A993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85" name="Line 1752">
          <a:extLst>
            <a:ext uri="{FF2B5EF4-FFF2-40B4-BE49-F238E27FC236}">
              <a16:creationId xmlns:a16="http://schemas.microsoft.com/office/drawing/2014/main" id="{7F0D0D0F-F87D-4C0F-9F97-61C797458DA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86" name="Line 1753">
          <a:extLst>
            <a:ext uri="{FF2B5EF4-FFF2-40B4-BE49-F238E27FC236}">
              <a16:creationId xmlns:a16="http://schemas.microsoft.com/office/drawing/2014/main" id="{8C8BBC08-ACFF-44D2-89E3-8B4D9142774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87" name="Line 1754">
          <a:extLst>
            <a:ext uri="{FF2B5EF4-FFF2-40B4-BE49-F238E27FC236}">
              <a16:creationId xmlns:a16="http://schemas.microsoft.com/office/drawing/2014/main" id="{C4A4E6F5-6B92-4D3A-A639-959420D6877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88" name="Line 1755">
          <a:extLst>
            <a:ext uri="{FF2B5EF4-FFF2-40B4-BE49-F238E27FC236}">
              <a16:creationId xmlns:a16="http://schemas.microsoft.com/office/drawing/2014/main" id="{E7C50985-DAA3-44D6-B851-B62F54B34C8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89" name="Line 1756">
          <a:extLst>
            <a:ext uri="{FF2B5EF4-FFF2-40B4-BE49-F238E27FC236}">
              <a16:creationId xmlns:a16="http://schemas.microsoft.com/office/drawing/2014/main" id="{31AA89C5-DAE3-4376-99DD-918EB6C624A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90" name="Line 1743">
          <a:extLst>
            <a:ext uri="{FF2B5EF4-FFF2-40B4-BE49-F238E27FC236}">
              <a16:creationId xmlns:a16="http://schemas.microsoft.com/office/drawing/2014/main" id="{FF0D6286-70DA-4F3B-8B9B-81EBF15D8DE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91" name="Line 1744">
          <a:extLst>
            <a:ext uri="{FF2B5EF4-FFF2-40B4-BE49-F238E27FC236}">
              <a16:creationId xmlns:a16="http://schemas.microsoft.com/office/drawing/2014/main" id="{AF246E3E-C4E3-4F24-90A3-4FEC8B014BE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92" name="Line 1745">
          <a:extLst>
            <a:ext uri="{FF2B5EF4-FFF2-40B4-BE49-F238E27FC236}">
              <a16:creationId xmlns:a16="http://schemas.microsoft.com/office/drawing/2014/main" id="{2E763FC6-4381-42AA-9DD9-22BF636FBAA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93" name="Line 1746">
          <a:extLst>
            <a:ext uri="{FF2B5EF4-FFF2-40B4-BE49-F238E27FC236}">
              <a16:creationId xmlns:a16="http://schemas.microsoft.com/office/drawing/2014/main" id="{40356EFC-BA6A-4154-8162-C7A9E196806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94" name="Line 1747">
          <a:extLst>
            <a:ext uri="{FF2B5EF4-FFF2-40B4-BE49-F238E27FC236}">
              <a16:creationId xmlns:a16="http://schemas.microsoft.com/office/drawing/2014/main" id="{D78290E0-C17C-4F27-BB45-61D31F87407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95" name="Line 1748">
          <a:extLst>
            <a:ext uri="{FF2B5EF4-FFF2-40B4-BE49-F238E27FC236}">
              <a16:creationId xmlns:a16="http://schemas.microsoft.com/office/drawing/2014/main" id="{DE2FF607-0F0F-4E22-9208-5A07A87CEF9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96" name="Line 1749">
          <a:extLst>
            <a:ext uri="{FF2B5EF4-FFF2-40B4-BE49-F238E27FC236}">
              <a16:creationId xmlns:a16="http://schemas.microsoft.com/office/drawing/2014/main" id="{7964929B-6C4B-4F42-B20B-5AAD1169FCA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97" name="Line 1750">
          <a:extLst>
            <a:ext uri="{FF2B5EF4-FFF2-40B4-BE49-F238E27FC236}">
              <a16:creationId xmlns:a16="http://schemas.microsoft.com/office/drawing/2014/main" id="{F068A502-E3F9-49CA-AA10-548B4A4F1D4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98" name="Line 1751">
          <a:extLst>
            <a:ext uri="{FF2B5EF4-FFF2-40B4-BE49-F238E27FC236}">
              <a16:creationId xmlns:a16="http://schemas.microsoft.com/office/drawing/2014/main" id="{C0EF20C3-F0D5-4AE2-BEEB-2AA76B832B9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099" name="Line 1752">
          <a:extLst>
            <a:ext uri="{FF2B5EF4-FFF2-40B4-BE49-F238E27FC236}">
              <a16:creationId xmlns:a16="http://schemas.microsoft.com/office/drawing/2014/main" id="{358DB4EE-5ED0-4F97-8BD3-33202CE2972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00" name="Line 1753">
          <a:extLst>
            <a:ext uri="{FF2B5EF4-FFF2-40B4-BE49-F238E27FC236}">
              <a16:creationId xmlns:a16="http://schemas.microsoft.com/office/drawing/2014/main" id="{95151C2B-0C82-4D8D-B322-0B3A0997409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01" name="Line 1754">
          <a:extLst>
            <a:ext uri="{FF2B5EF4-FFF2-40B4-BE49-F238E27FC236}">
              <a16:creationId xmlns:a16="http://schemas.microsoft.com/office/drawing/2014/main" id="{0A7DFFD3-EE33-430F-A48B-9BA76E31EE0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02" name="Line 1755">
          <a:extLst>
            <a:ext uri="{FF2B5EF4-FFF2-40B4-BE49-F238E27FC236}">
              <a16:creationId xmlns:a16="http://schemas.microsoft.com/office/drawing/2014/main" id="{C5FAD722-81FA-44CB-8B7E-F7613357309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103" name="Line 1756">
          <a:extLst>
            <a:ext uri="{FF2B5EF4-FFF2-40B4-BE49-F238E27FC236}">
              <a16:creationId xmlns:a16="http://schemas.microsoft.com/office/drawing/2014/main" id="{7B8555B3-B7F9-4AE9-A0F5-DC5725C2C57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04" name="Line 1743">
          <a:extLst>
            <a:ext uri="{FF2B5EF4-FFF2-40B4-BE49-F238E27FC236}">
              <a16:creationId xmlns:a16="http://schemas.microsoft.com/office/drawing/2014/main" id="{FD17A0BD-A735-4609-A7A9-A5D24FC3617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05" name="Line 1744">
          <a:extLst>
            <a:ext uri="{FF2B5EF4-FFF2-40B4-BE49-F238E27FC236}">
              <a16:creationId xmlns:a16="http://schemas.microsoft.com/office/drawing/2014/main" id="{81A9464C-9977-40D7-8418-37E594B0C27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06" name="Line 1745">
          <a:extLst>
            <a:ext uri="{FF2B5EF4-FFF2-40B4-BE49-F238E27FC236}">
              <a16:creationId xmlns:a16="http://schemas.microsoft.com/office/drawing/2014/main" id="{214F2935-F0B8-465B-AB9B-22F02FEDB17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07" name="Line 1746">
          <a:extLst>
            <a:ext uri="{FF2B5EF4-FFF2-40B4-BE49-F238E27FC236}">
              <a16:creationId xmlns:a16="http://schemas.microsoft.com/office/drawing/2014/main" id="{B23C2E2C-84FC-46A3-8142-41A9CF3AB99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08" name="Line 1747">
          <a:extLst>
            <a:ext uri="{FF2B5EF4-FFF2-40B4-BE49-F238E27FC236}">
              <a16:creationId xmlns:a16="http://schemas.microsoft.com/office/drawing/2014/main" id="{B3A6D7F6-82AE-4C67-BE7C-526C6FAA18F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09" name="Line 1748">
          <a:extLst>
            <a:ext uri="{FF2B5EF4-FFF2-40B4-BE49-F238E27FC236}">
              <a16:creationId xmlns:a16="http://schemas.microsoft.com/office/drawing/2014/main" id="{9C20631D-EE68-43F1-B167-311E1850F3D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10" name="Line 1749">
          <a:extLst>
            <a:ext uri="{FF2B5EF4-FFF2-40B4-BE49-F238E27FC236}">
              <a16:creationId xmlns:a16="http://schemas.microsoft.com/office/drawing/2014/main" id="{2B81FBAD-6CB2-41A8-9FF5-76A1E09EE25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11" name="Line 1750">
          <a:extLst>
            <a:ext uri="{FF2B5EF4-FFF2-40B4-BE49-F238E27FC236}">
              <a16:creationId xmlns:a16="http://schemas.microsoft.com/office/drawing/2014/main" id="{BCC643A1-77E9-447E-BB31-525E874BD3E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12" name="Line 1751">
          <a:extLst>
            <a:ext uri="{FF2B5EF4-FFF2-40B4-BE49-F238E27FC236}">
              <a16:creationId xmlns:a16="http://schemas.microsoft.com/office/drawing/2014/main" id="{A19321F4-6137-46DE-8D4E-C45458C15D5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13" name="Line 1752">
          <a:extLst>
            <a:ext uri="{FF2B5EF4-FFF2-40B4-BE49-F238E27FC236}">
              <a16:creationId xmlns:a16="http://schemas.microsoft.com/office/drawing/2014/main" id="{E2C3FD08-8EF9-4598-81FF-E1F5D00F032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14" name="Line 1753">
          <a:extLst>
            <a:ext uri="{FF2B5EF4-FFF2-40B4-BE49-F238E27FC236}">
              <a16:creationId xmlns:a16="http://schemas.microsoft.com/office/drawing/2014/main" id="{C0B302C2-CFF4-4A3C-8666-A780EEBF043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15" name="Line 1754">
          <a:extLst>
            <a:ext uri="{FF2B5EF4-FFF2-40B4-BE49-F238E27FC236}">
              <a16:creationId xmlns:a16="http://schemas.microsoft.com/office/drawing/2014/main" id="{FD330A0B-395C-46C2-8EFC-713C81F7A3B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16" name="Line 1755">
          <a:extLst>
            <a:ext uri="{FF2B5EF4-FFF2-40B4-BE49-F238E27FC236}">
              <a16:creationId xmlns:a16="http://schemas.microsoft.com/office/drawing/2014/main" id="{7F91DBB8-DD58-4381-A405-74A029798BA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17" name="Line 1756">
          <a:extLst>
            <a:ext uri="{FF2B5EF4-FFF2-40B4-BE49-F238E27FC236}">
              <a16:creationId xmlns:a16="http://schemas.microsoft.com/office/drawing/2014/main" id="{9479585E-B291-4DDE-933D-BB460B2F3D7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18" name="Line 1743">
          <a:extLst>
            <a:ext uri="{FF2B5EF4-FFF2-40B4-BE49-F238E27FC236}">
              <a16:creationId xmlns:a16="http://schemas.microsoft.com/office/drawing/2014/main" id="{B9C290D9-1A66-4465-B270-E69BD7A7098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19" name="Line 1744">
          <a:extLst>
            <a:ext uri="{FF2B5EF4-FFF2-40B4-BE49-F238E27FC236}">
              <a16:creationId xmlns:a16="http://schemas.microsoft.com/office/drawing/2014/main" id="{497C66BB-4C5B-4BD4-954F-56D11AD39A3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20" name="Line 1745">
          <a:extLst>
            <a:ext uri="{FF2B5EF4-FFF2-40B4-BE49-F238E27FC236}">
              <a16:creationId xmlns:a16="http://schemas.microsoft.com/office/drawing/2014/main" id="{D648ACC6-A571-4BAC-895C-890A4545C9B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21" name="Line 1746">
          <a:extLst>
            <a:ext uri="{FF2B5EF4-FFF2-40B4-BE49-F238E27FC236}">
              <a16:creationId xmlns:a16="http://schemas.microsoft.com/office/drawing/2014/main" id="{AC78017B-9A2C-4C6B-B172-8169B08E64B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22" name="Line 1747">
          <a:extLst>
            <a:ext uri="{FF2B5EF4-FFF2-40B4-BE49-F238E27FC236}">
              <a16:creationId xmlns:a16="http://schemas.microsoft.com/office/drawing/2014/main" id="{95471BFF-7E52-4789-8C84-757699C56A2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23" name="Line 1748">
          <a:extLst>
            <a:ext uri="{FF2B5EF4-FFF2-40B4-BE49-F238E27FC236}">
              <a16:creationId xmlns:a16="http://schemas.microsoft.com/office/drawing/2014/main" id="{806A216D-18D2-4902-AFB1-721A1706CCF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24" name="Line 1749">
          <a:extLst>
            <a:ext uri="{FF2B5EF4-FFF2-40B4-BE49-F238E27FC236}">
              <a16:creationId xmlns:a16="http://schemas.microsoft.com/office/drawing/2014/main" id="{9F9F8EEF-B6D8-4401-9F12-511A0615B1C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25" name="Line 1750">
          <a:extLst>
            <a:ext uri="{FF2B5EF4-FFF2-40B4-BE49-F238E27FC236}">
              <a16:creationId xmlns:a16="http://schemas.microsoft.com/office/drawing/2014/main" id="{1C87CD21-3B9E-48E8-AC2D-602F213D67E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26" name="Line 1751">
          <a:extLst>
            <a:ext uri="{FF2B5EF4-FFF2-40B4-BE49-F238E27FC236}">
              <a16:creationId xmlns:a16="http://schemas.microsoft.com/office/drawing/2014/main" id="{E144A75E-6900-410A-9AE5-D54E36BEDFB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27" name="Line 1752">
          <a:extLst>
            <a:ext uri="{FF2B5EF4-FFF2-40B4-BE49-F238E27FC236}">
              <a16:creationId xmlns:a16="http://schemas.microsoft.com/office/drawing/2014/main" id="{63483765-3992-4AAF-B6E1-E9D18F03B0C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28" name="Line 1753">
          <a:extLst>
            <a:ext uri="{FF2B5EF4-FFF2-40B4-BE49-F238E27FC236}">
              <a16:creationId xmlns:a16="http://schemas.microsoft.com/office/drawing/2014/main" id="{AC5ADAAC-AE8B-4CA4-9FE7-E1943894768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29" name="Line 1754">
          <a:extLst>
            <a:ext uri="{FF2B5EF4-FFF2-40B4-BE49-F238E27FC236}">
              <a16:creationId xmlns:a16="http://schemas.microsoft.com/office/drawing/2014/main" id="{BD013182-8A04-47F0-8D0E-6793C16EDAF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30" name="Line 1755">
          <a:extLst>
            <a:ext uri="{FF2B5EF4-FFF2-40B4-BE49-F238E27FC236}">
              <a16:creationId xmlns:a16="http://schemas.microsoft.com/office/drawing/2014/main" id="{3857183B-F0ED-42D3-A09B-D1CE0AF14E9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31" name="Line 1756">
          <a:extLst>
            <a:ext uri="{FF2B5EF4-FFF2-40B4-BE49-F238E27FC236}">
              <a16:creationId xmlns:a16="http://schemas.microsoft.com/office/drawing/2014/main" id="{E65B4DD3-B901-4F89-BBEA-92C88C09F7B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32" name="Line 1743">
          <a:extLst>
            <a:ext uri="{FF2B5EF4-FFF2-40B4-BE49-F238E27FC236}">
              <a16:creationId xmlns:a16="http://schemas.microsoft.com/office/drawing/2014/main" id="{B0A9C9FE-2E82-43B4-BB52-46CC77C649E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33" name="Line 1744">
          <a:extLst>
            <a:ext uri="{FF2B5EF4-FFF2-40B4-BE49-F238E27FC236}">
              <a16:creationId xmlns:a16="http://schemas.microsoft.com/office/drawing/2014/main" id="{125D1D39-C336-4FAE-BF67-D727A65A330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34" name="Line 1745">
          <a:extLst>
            <a:ext uri="{FF2B5EF4-FFF2-40B4-BE49-F238E27FC236}">
              <a16:creationId xmlns:a16="http://schemas.microsoft.com/office/drawing/2014/main" id="{F6374301-7E5B-4224-AB10-B87C4B52D22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35" name="Line 1746">
          <a:extLst>
            <a:ext uri="{FF2B5EF4-FFF2-40B4-BE49-F238E27FC236}">
              <a16:creationId xmlns:a16="http://schemas.microsoft.com/office/drawing/2014/main" id="{9019986B-D003-4E08-AAE3-5759E6AED59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36" name="Line 1747">
          <a:extLst>
            <a:ext uri="{FF2B5EF4-FFF2-40B4-BE49-F238E27FC236}">
              <a16:creationId xmlns:a16="http://schemas.microsoft.com/office/drawing/2014/main" id="{325F8BD6-FB27-4E32-8922-EAF4EC48A54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37" name="Line 1748">
          <a:extLst>
            <a:ext uri="{FF2B5EF4-FFF2-40B4-BE49-F238E27FC236}">
              <a16:creationId xmlns:a16="http://schemas.microsoft.com/office/drawing/2014/main" id="{A20E93CB-B837-4C1B-94AA-FA5D78C21EC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38" name="Line 1749">
          <a:extLst>
            <a:ext uri="{FF2B5EF4-FFF2-40B4-BE49-F238E27FC236}">
              <a16:creationId xmlns:a16="http://schemas.microsoft.com/office/drawing/2014/main" id="{0B0F03BE-B2B6-4CF9-8435-46BD77F22A2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39" name="Line 1750">
          <a:extLst>
            <a:ext uri="{FF2B5EF4-FFF2-40B4-BE49-F238E27FC236}">
              <a16:creationId xmlns:a16="http://schemas.microsoft.com/office/drawing/2014/main" id="{7C3694C6-9312-432E-BDBE-746A8A8EAD2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40" name="Line 1751">
          <a:extLst>
            <a:ext uri="{FF2B5EF4-FFF2-40B4-BE49-F238E27FC236}">
              <a16:creationId xmlns:a16="http://schemas.microsoft.com/office/drawing/2014/main" id="{D33014DC-0515-450E-B9BB-6290DC1B387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41" name="Line 1752">
          <a:extLst>
            <a:ext uri="{FF2B5EF4-FFF2-40B4-BE49-F238E27FC236}">
              <a16:creationId xmlns:a16="http://schemas.microsoft.com/office/drawing/2014/main" id="{3DC48014-4567-4512-9715-7D6E39012CA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42" name="Line 1753">
          <a:extLst>
            <a:ext uri="{FF2B5EF4-FFF2-40B4-BE49-F238E27FC236}">
              <a16:creationId xmlns:a16="http://schemas.microsoft.com/office/drawing/2014/main" id="{00B3B410-53E8-4DB1-858B-6E0B740E055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43" name="Line 1754">
          <a:extLst>
            <a:ext uri="{FF2B5EF4-FFF2-40B4-BE49-F238E27FC236}">
              <a16:creationId xmlns:a16="http://schemas.microsoft.com/office/drawing/2014/main" id="{D2605824-F133-4509-AE5D-7AEE03F8D0F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44" name="Line 1755">
          <a:extLst>
            <a:ext uri="{FF2B5EF4-FFF2-40B4-BE49-F238E27FC236}">
              <a16:creationId xmlns:a16="http://schemas.microsoft.com/office/drawing/2014/main" id="{C08931BB-E585-42E5-BBAB-041837D43A4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45" name="Line 1756">
          <a:extLst>
            <a:ext uri="{FF2B5EF4-FFF2-40B4-BE49-F238E27FC236}">
              <a16:creationId xmlns:a16="http://schemas.microsoft.com/office/drawing/2014/main" id="{A91715D7-6740-4FFC-8361-93A80DE136A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46" name="Line 1743">
          <a:extLst>
            <a:ext uri="{FF2B5EF4-FFF2-40B4-BE49-F238E27FC236}">
              <a16:creationId xmlns:a16="http://schemas.microsoft.com/office/drawing/2014/main" id="{BDCB5E06-2F9E-4EBD-91AF-BBD85BE9CD7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47" name="Line 1744">
          <a:extLst>
            <a:ext uri="{FF2B5EF4-FFF2-40B4-BE49-F238E27FC236}">
              <a16:creationId xmlns:a16="http://schemas.microsoft.com/office/drawing/2014/main" id="{6706AD4F-45EE-447E-91C3-D3E6280A4D5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48" name="Line 1745">
          <a:extLst>
            <a:ext uri="{FF2B5EF4-FFF2-40B4-BE49-F238E27FC236}">
              <a16:creationId xmlns:a16="http://schemas.microsoft.com/office/drawing/2014/main" id="{36DF3679-371E-4471-8A85-BEE226D6FDD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49" name="Line 1746">
          <a:extLst>
            <a:ext uri="{FF2B5EF4-FFF2-40B4-BE49-F238E27FC236}">
              <a16:creationId xmlns:a16="http://schemas.microsoft.com/office/drawing/2014/main" id="{86434002-3575-41D3-83A9-7623F7C1A6F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50" name="Line 1747">
          <a:extLst>
            <a:ext uri="{FF2B5EF4-FFF2-40B4-BE49-F238E27FC236}">
              <a16:creationId xmlns:a16="http://schemas.microsoft.com/office/drawing/2014/main" id="{1C232E76-C0D8-41C0-97FC-E55D1E0F242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51" name="Line 1748">
          <a:extLst>
            <a:ext uri="{FF2B5EF4-FFF2-40B4-BE49-F238E27FC236}">
              <a16:creationId xmlns:a16="http://schemas.microsoft.com/office/drawing/2014/main" id="{A9E8D1E7-39C8-4189-98D9-432F52001FF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52" name="Line 1749">
          <a:extLst>
            <a:ext uri="{FF2B5EF4-FFF2-40B4-BE49-F238E27FC236}">
              <a16:creationId xmlns:a16="http://schemas.microsoft.com/office/drawing/2014/main" id="{3CF51FC6-9A14-4FCC-A1B4-1CF27E9231A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53" name="Line 1750">
          <a:extLst>
            <a:ext uri="{FF2B5EF4-FFF2-40B4-BE49-F238E27FC236}">
              <a16:creationId xmlns:a16="http://schemas.microsoft.com/office/drawing/2014/main" id="{2C00154D-1C87-4AA9-88BC-05D93914802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54" name="Line 1751">
          <a:extLst>
            <a:ext uri="{FF2B5EF4-FFF2-40B4-BE49-F238E27FC236}">
              <a16:creationId xmlns:a16="http://schemas.microsoft.com/office/drawing/2014/main" id="{C0E986E7-6F4B-4966-B23A-39C5560A234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55" name="Line 1752">
          <a:extLst>
            <a:ext uri="{FF2B5EF4-FFF2-40B4-BE49-F238E27FC236}">
              <a16:creationId xmlns:a16="http://schemas.microsoft.com/office/drawing/2014/main" id="{9D4FA906-69BD-49C5-93E6-EEDE0DCE252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56" name="Line 1753">
          <a:extLst>
            <a:ext uri="{FF2B5EF4-FFF2-40B4-BE49-F238E27FC236}">
              <a16:creationId xmlns:a16="http://schemas.microsoft.com/office/drawing/2014/main" id="{86112F54-5F69-44FA-9118-1E5EE7E384F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57" name="Line 1754">
          <a:extLst>
            <a:ext uri="{FF2B5EF4-FFF2-40B4-BE49-F238E27FC236}">
              <a16:creationId xmlns:a16="http://schemas.microsoft.com/office/drawing/2014/main" id="{43A12301-52BA-4F3F-A6FB-62A57D08658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58" name="Line 1755">
          <a:extLst>
            <a:ext uri="{FF2B5EF4-FFF2-40B4-BE49-F238E27FC236}">
              <a16:creationId xmlns:a16="http://schemas.microsoft.com/office/drawing/2014/main" id="{1B796F9E-0A49-4613-9E9B-1E3C5E06A59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59" name="Line 1756">
          <a:extLst>
            <a:ext uri="{FF2B5EF4-FFF2-40B4-BE49-F238E27FC236}">
              <a16:creationId xmlns:a16="http://schemas.microsoft.com/office/drawing/2014/main" id="{A986012A-A60A-4577-A01F-1E97EE62E7B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60" name="Line 1743">
          <a:extLst>
            <a:ext uri="{FF2B5EF4-FFF2-40B4-BE49-F238E27FC236}">
              <a16:creationId xmlns:a16="http://schemas.microsoft.com/office/drawing/2014/main" id="{41A30B70-C6E9-49FE-8283-C01362759B8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61" name="Line 1744">
          <a:extLst>
            <a:ext uri="{FF2B5EF4-FFF2-40B4-BE49-F238E27FC236}">
              <a16:creationId xmlns:a16="http://schemas.microsoft.com/office/drawing/2014/main" id="{F549A630-040B-456A-8C2F-EC965212A2F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62" name="Line 1745">
          <a:extLst>
            <a:ext uri="{FF2B5EF4-FFF2-40B4-BE49-F238E27FC236}">
              <a16:creationId xmlns:a16="http://schemas.microsoft.com/office/drawing/2014/main" id="{24133C2B-36AC-449B-BC71-5C7025085A8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63" name="Line 1746">
          <a:extLst>
            <a:ext uri="{FF2B5EF4-FFF2-40B4-BE49-F238E27FC236}">
              <a16:creationId xmlns:a16="http://schemas.microsoft.com/office/drawing/2014/main" id="{406D598E-8560-4E17-95F0-6AA5572699C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64" name="Line 1747">
          <a:extLst>
            <a:ext uri="{FF2B5EF4-FFF2-40B4-BE49-F238E27FC236}">
              <a16:creationId xmlns:a16="http://schemas.microsoft.com/office/drawing/2014/main" id="{F5ED4701-CBD2-4806-AC97-378CC798A2B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65" name="Line 1748">
          <a:extLst>
            <a:ext uri="{FF2B5EF4-FFF2-40B4-BE49-F238E27FC236}">
              <a16:creationId xmlns:a16="http://schemas.microsoft.com/office/drawing/2014/main" id="{1319E1E4-BC6D-439A-9E4F-1A0A5E72711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66" name="Line 1749">
          <a:extLst>
            <a:ext uri="{FF2B5EF4-FFF2-40B4-BE49-F238E27FC236}">
              <a16:creationId xmlns:a16="http://schemas.microsoft.com/office/drawing/2014/main" id="{612E0CE1-28EE-4637-9366-6B2142E496A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67" name="Line 1750">
          <a:extLst>
            <a:ext uri="{FF2B5EF4-FFF2-40B4-BE49-F238E27FC236}">
              <a16:creationId xmlns:a16="http://schemas.microsoft.com/office/drawing/2014/main" id="{4C8E1D4F-B4B2-45D0-A197-9F1D699B775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68" name="Line 1751">
          <a:extLst>
            <a:ext uri="{FF2B5EF4-FFF2-40B4-BE49-F238E27FC236}">
              <a16:creationId xmlns:a16="http://schemas.microsoft.com/office/drawing/2014/main" id="{B692390F-DD1E-463C-AC4E-F32871E27E0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69" name="Line 1752">
          <a:extLst>
            <a:ext uri="{FF2B5EF4-FFF2-40B4-BE49-F238E27FC236}">
              <a16:creationId xmlns:a16="http://schemas.microsoft.com/office/drawing/2014/main" id="{FE511CDD-0208-4E3C-B638-71008CCEC24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70" name="Line 1753">
          <a:extLst>
            <a:ext uri="{FF2B5EF4-FFF2-40B4-BE49-F238E27FC236}">
              <a16:creationId xmlns:a16="http://schemas.microsoft.com/office/drawing/2014/main" id="{36897EA1-D0B5-4324-8BE2-58E9857A8CD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71" name="Line 1754">
          <a:extLst>
            <a:ext uri="{FF2B5EF4-FFF2-40B4-BE49-F238E27FC236}">
              <a16:creationId xmlns:a16="http://schemas.microsoft.com/office/drawing/2014/main" id="{1A3DE51A-F00C-43B2-B68D-2211638ADA3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72" name="Line 1755">
          <a:extLst>
            <a:ext uri="{FF2B5EF4-FFF2-40B4-BE49-F238E27FC236}">
              <a16:creationId xmlns:a16="http://schemas.microsoft.com/office/drawing/2014/main" id="{6B8EA15D-57C3-4202-AC9B-552E2B182D3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73" name="Line 1756">
          <a:extLst>
            <a:ext uri="{FF2B5EF4-FFF2-40B4-BE49-F238E27FC236}">
              <a16:creationId xmlns:a16="http://schemas.microsoft.com/office/drawing/2014/main" id="{456D07D1-9436-4EA0-960C-D32C2627EAC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74" name="Line 1743">
          <a:extLst>
            <a:ext uri="{FF2B5EF4-FFF2-40B4-BE49-F238E27FC236}">
              <a16:creationId xmlns:a16="http://schemas.microsoft.com/office/drawing/2014/main" id="{7D8E4CC5-73C7-4281-9CA4-64838787C23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75" name="Line 1744">
          <a:extLst>
            <a:ext uri="{FF2B5EF4-FFF2-40B4-BE49-F238E27FC236}">
              <a16:creationId xmlns:a16="http://schemas.microsoft.com/office/drawing/2014/main" id="{CF7BFA47-1A0C-465C-B20F-115E186B192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76" name="Line 1745">
          <a:extLst>
            <a:ext uri="{FF2B5EF4-FFF2-40B4-BE49-F238E27FC236}">
              <a16:creationId xmlns:a16="http://schemas.microsoft.com/office/drawing/2014/main" id="{6B1C5D95-8A52-42B8-97F2-FB48670184D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77" name="Line 1746">
          <a:extLst>
            <a:ext uri="{FF2B5EF4-FFF2-40B4-BE49-F238E27FC236}">
              <a16:creationId xmlns:a16="http://schemas.microsoft.com/office/drawing/2014/main" id="{449BAAC2-3D11-4256-BE23-018E2532536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78" name="Line 1747">
          <a:extLst>
            <a:ext uri="{FF2B5EF4-FFF2-40B4-BE49-F238E27FC236}">
              <a16:creationId xmlns:a16="http://schemas.microsoft.com/office/drawing/2014/main" id="{38D9384D-DF96-461A-BF5E-D183B261F8A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79" name="Line 1748">
          <a:extLst>
            <a:ext uri="{FF2B5EF4-FFF2-40B4-BE49-F238E27FC236}">
              <a16:creationId xmlns:a16="http://schemas.microsoft.com/office/drawing/2014/main" id="{C8A23B2B-647B-4C8A-88A0-70A8D903A27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80" name="Line 1749">
          <a:extLst>
            <a:ext uri="{FF2B5EF4-FFF2-40B4-BE49-F238E27FC236}">
              <a16:creationId xmlns:a16="http://schemas.microsoft.com/office/drawing/2014/main" id="{5EC04841-E560-4254-A857-0658FE68A42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81" name="Line 1750">
          <a:extLst>
            <a:ext uri="{FF2B5EF4-FFF2-40B4-BE49-F238E27FC236}">
              <a16:creationId xmlns:a16="http://schemas.microsoft.com/office/drawing/2014/main" id="{5083250A-B324-4D8B-B0B5-051DFB24951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82" name="Line 1751">
          <a:extLst>
            <a:ext uri="{FF2B5EF4-FFF2-40B4-BE49-F238E27FC236}">
              <a16:creationId xmlns:a16="http://schemas.microsoft.com/office/drawing/2014/main" id="{4AAA976A-ECCE-4E8A-87A2-0E3ABA6E097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83" name="Line 1752">
          <a:extLst>
            <a:ext uri="{FF2B5EF4-FFF2-40B4-BE49-F238E27FC236}">
              <a16:creationId xmlns:a16="http://schemas.microsoft.com/office/drawing/2014/main" id="{F1A0FB14-07A1-441C-88E0-A7CBEE87851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84" name="Line 1753">
          <a:extLst>
            <a:ext uri="{FF2B5EF4-FFF2-40B4-BE49-F238E27FC236}">
              <a16:creationId xmlns:a16="http://schemas.microsoft.com/office/drawing/2014/main" id="{8D0590C0-24F8-45A4-994B-ED9D31F85BD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85" name="Line 1754">
          <a:extLst>
            <a:ext uri="{FF2B5EF4-FFF2-40B4-BE49-F238E27FC236}">
              <a16:creationId xmlns:a16="http://schemas.microsoft.com/office/drawing/2014/main" id="{683C4ADA-3A65-472C-8F98-35085978834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86" name="Line 1755">
          <a:extLst>
            <a:ext uri="{FF2B5EF4-FFF2-40B4-BE49-F238E27FC236}">
              <a16:creationId xmlns:a16="http://schemas.microsoft.com/office/drawing/2014/main" id="{1BB80334-7E3A-4E63-94EE-06C4CDA80B6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87" name="Line 1756">
          <a:extLst>
            <a:ext uri="{FF2B5EF4-FFF2-40B4-BE49-F238E27FC236}">
              <a16:creationId xmlns:a16="http://schemas.microsoft.com/office/drawing/2014/main" id="{7CFDA675-7313-4233-8D23-158606A143F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88" name="Line 1743">
          <a:extLst>
            <a:ext uri="{FF2B5EF4-FFF2-40B4-BE49-F238E27FC236}">
              <a16:creationId xmlns:a16="http://schemas.microsoft.com/office/drawing/2014/main" id="{192E871D-7530-46C0-846F-98423EB3CCA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89" name="Line 1744">
          <a:extLst>
            <a:ext uri="{FF2B5EF4-FFF2-40B4-BE49-F238E27FC236}">
              <a16:creationId xmlns:a16="http://schemas.microsoft.com/office/drawing/2014/main" id="{B1DF4902-CD65-4456-8A02-DEA3EB26570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90" name="Line 1745">
          <a:extLst>
            <a:ext uri="{FF2B5EF4-FFF2-40B4-BE49-F238E27FC236}">
              <a16:creationId xmlns:a16="http://schemas.microsoft.com/office/drawing/2014/main" id="{DC6CD555-7C4F-4A47-BE93-EC89BA22A40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91" name="Line 1746">
          <a:extLst>
            <a:ext uri="{FF2B5EF4-FFF2-40B4-BE49-F238E27FC236}">
              <a16:creationId xmlns:a16="http://schemas.microsoft.com/office/drawing/2014/main" id="{4202FC7C-8012-4E84-A4AF-3ABAEED7C44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92" name="Line 1747">
          <a:extLst>
            <a:ext uri="{FF2B5EF4-FFF2-40B4-BE49-F238E27FC236}">
              <a16:creationId xmlns:a16="http://schemas.microsoft.com/office/drawing/2014/main" id="{A7141C82-FED8-4DCF-9872-F7120DC346B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93" name="Line 1748">
          <a:extLst>
            <a:ext uri="{FF2B5EF4-FFF2-40B4-BE49-F238E27FC236}">
              <a16:creationId xmlns:a16="http://schemas.microsoft.com/office/drawing/2014/main" id="{02DE6F0C-AF10-4B1E-8A28-09DAFA6B81A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94" name="Line 1749">
          <a:extLst>
            <a:ext uri="{FF2B5EF4-FFF2-40B4-BE49-F238E27FC236}">
              <a16:creationId xmlns:a16="http://schemas.microsoft.com/office/drawing/2014/main" id="{8A30DBC9-25D6-4AB5-A9E2-52470C6A962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95" name="Line 1750">
          <a:extLst>
            <a:ext uri="{FF2B5EF4-FFF2-40B4-BE49-F238E27FC236}">
              <a16:creationId xmlns:a16="http://schemas.microsoft.com/office/drawing/2014/main" id="{4756EAE5-9E77-4511-84A5-1BDCFFC19BB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96" name="Line 1751">
          <a:extLst>
            <a:ext uri="{FF2B5EF4-FFF2-40B4-BE49-F238E27FC236}">
              <a16:creationId xmlns:a16="http://schemas.microsoft.com/office/drawing/2014/main" id="{FC830F89-2759-42F6-AFB1-739BAA98102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97" name="Line 1752">
          <a:extLst>
            <a:ext uri="{FF2B5EF4-FFF2-40B4-BE49-F238E27FC236}">
              <a16:creationId xmlns:a16="http://schemas.microsoft.com/office/drawing/2014/main" id="{359BE709-5659-45E4-B721-37CBFFC80C6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98" name="Line 1753">
          <a:extLst>
            <a:ext uri="{FF2B5EF4-FFF2-40B4-BE49-F238E27FC236}">
              <a16:creationId xmlns:a16="http://schemas.microsoft.com/office/drawing/2014/main" id="{09329B6F-E3DE-43B3-820E-9B5BC4E7B5B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199" name="Line 1754">
          <a:extLst>
            <a:ext uri="{FF2B5EF4-FFF2-40B4-BE49-F238E27FC236}">
              <a16:creationId xmlns:a16="http://schemas.microsoft.com/office/drawing/2014/main" id="{ED0291F4-73EA-4F8C-B470-0E6A509B9DC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00" name="Line 1755">
          <a:extLst>
            <a:ext uri="{FF2B5EF4-FFF2-40B4-BE49-F238E27FC236}">
              <a16:creationId xmlns:a16="http://schemas.microsoft.com/office/drawing/2014/main" id="{F9BF2520-AF5A-49A9-B0B5-9A3957DA2A4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01" name="Line 1756">
          <a:extLst>
            <a:ext uri="{FF2B5EF4-FFF2-40B4-BE49-F238E27FC236}">
              <a16:creationId xmlns:a16="http://schemas.microsoft.com/office/drawing/2014/main" id="{3010E4C0-97A5-47FF-8B04-17299B00FAE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02" name="Line 1743">
          <a:extLst>
            <a:ext uri="{FF2B5EF4-FFF2-40B4-BE49-F238E27FC236}">
              <a16:creationId xmlns:a16="http://schemas.microsoft.com/office/drawing/2014/main" id="{12C02EE6-AD8E-460A-BE17-1B394242D3C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03" name="Line 1744">
          <a:extLst>
            <a:ext uri="{FF2B5EF4-FFF2-40B4-BE49-F238E27FC236}">
              <a16:creationId xmlns:a16="http://schemas.microsoft.com/office/drawing/2014/main" id="{A36A28DE-A283-4122-94D3-6399669B3A8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04" name="Line 1745">
          <a:extLst>
            <a:ext uri="{FF2B5EF4-FFF2-40B4-BE49-F238E27FC236}">
              <a16:creationId xmlns:a16="http://schemas.microsoft.com/office/drawing/2014/main" id="{3C8A3FFA-3B12-4BE3-B291-5A86B0A5221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05" name="Line 1746">
          <a:extLst>
            <a:ext uri="{FF2B5EF4-FFF2-40B4-BE49-F238E27FC236}">
              <a16:creationId xmlns:a16="http://schemas.microsoft.com/office/drawing/2014/main" id="{E4325027-BD81-401C-A4C2-CF426E003FB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06" name="Line 1747">
          <a:extLst>
            <a:ext uri="{FF2B5EF4-FFF2-40B4-BE49-F238E27FC236}">
              <a16:creationId xmlns:a16="http://schemas.microsoft.com/office/drawing/2014/main" id="{12CDBBC5-47F5-4333-943E-69556FC887B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07" name="Line 1748">
          <a:extLst>
            <a:ext uri="{FF2B5EF4-FFF2-40B4-BE49-F238E27FC236}">
              <a16:creationId xmlns:a16="http://schemas.microsoft.com/office/drawing/2014/main" id="{9D2DE4F7-42DD-4185-8F93-7478C4E08FE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08" name="Line 1749">
          <a:extLst>
            <a:ext uri="{FF2B5EF4-FFF2-40B4-BE49-F238E27FC236}">
              <a16:creationId xmlns:a16="http://schemas.microsoft.com/office/drawing/2014/main" id="{69B9D8F3-D0DE-4A04-BE7C-D220F980CF2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09" name="Line 1750">
          <a:extLst>
            <a:ext uri="{FF2B5EF4-FFF2-40B4-BE49-F238E27FC236}">
              <a16:creationId xmlns:a16="http://schemas.microsoft.com/office/drawing/2014/main" id="{15C56D05-917C-48CE-812A-2BDCE97E080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10" name="Line 1751">
          <a:extLst>
            <a:ext uri="{FF2B5EF4-FFF2-40B4-BE49-F238E27FC236}">
              <a16:creationId xmlns:a16="http://schemas.microsoft.com/office/drawing/2014/main" id="{E6D03616-B136-47F4-803A-FE5F516B883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11" name="Line 1752">
          <a:extLst>
            <a:ext uri="{FF2B5EF4-FFF2-40B4-BE49-F238E27FC236}">
              <a16:creationId xmlns:a16="http://schemas.microsoft.com/office/drawing/2014/main" id="{C0F5495B-B78B-4169-8B1D-E27C4EE3D31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12" name="Line 1753">
          <a:extLst>
            <a:ext uri="{FF2B5EF4-FFF2-40B4-BE49-F238E27FC236}">
              <a16:creationId xmlns:a16="http://schemas.microsoft.com/office/drawing/2014/main" id="{E4DBAFD9-27BC-4152-B7B4-F86EDF45C24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13" name="Line 1754">
          <a:extLst>
            <a:ext uri="{FF2B5EF4-FFF2-40B4-BE49-F238E27FC236}">
              <a16:creationId xmlns:a16="http://schemas.microsoft.com/office/drawing/2014/main" id="{5D03855B-B147-4D74-81AC-8CECDDBCD0E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14" name="Line 1755">
          <a:extLst>
            <a:ext uri="{FF2B5EF4-FFF2-40B4-BE49-F238E27FC236}">
              <a16:creationId xmlns:a16="http://schemas.microsoft.com/office/drawing/2014/main" id="{058BDDF4-2428-48BF-87EE-2CD97D79399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15" name="Line 1756">
          <a:extLst>
            <a:ext uri="{FF2B5EF4-FFF2-40B4-BE49-F238E27FC236}">
              <a16:creationId xmlns:a16="http://schemas.microsoft.com/office/drawing/2014/main" id="{AD14FC8C-CF10-4ED2-93CC-EE80EE654AA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16" name="Line 1743">
          <a:extLst>
            <a:ext uri="{FF2B5EF4-FFF2-40B4-BE49-F238E27FC236}">
              <a16:creationId xmlns:a16="http://schemas.microsoft.com/office/drawing/2014/main" id="{23846F06-A758-448C-93B8-5A1AA7930B3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17" name="Line 1744">
          <a:extLst>
            <a:ext uri="{FF2B5EF4-FFF2-40B4-BE49-F238E27FC236}">
              <a16:creationId xmlns:a16="http://schemas.microsoft.com/office/drawing/2014/main" id="{52F0AAE2-59F6-494E-9D29-B0A9E11F31E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18" name="Line 1745">
          <a:extLst>
            <a:ext uri="{FF2B5EF4-FFF2-40B4-BE49-F238E27FC236}">
              <a16:creationId xmlns:a16="http://schemas.microsoft.com/office/drawing/2014/main" id="{442D4227-B672-4A6E-9189-68599B78AD8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19" name="Line 1746">
          <a:extLst>
            <a:ext uri="{FF2B5EF4-FFF2-40B4-BE49-F238E27FC236}">
              <a16:creationId xmlns:a16="http://schemas.microsoft.com/office/drawing/2014/main" id="{990C7F4B-C775-432C-BF97-7A44E76ECE8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20" name="Line 1747">
          <a:extLst>
            <a:ext uri="{FF2B5EF4-FFF2-40B4-BE49-F238E27FC236}">
              <a16:creationId xmlns:a16="http://schemas.microsoft.com/office/drawing/2014/main" id="{CD0C721E-356E-4733-856E-E616DB14B04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21" name="Line 1748">
          <a:extLst>
            <a:ext uri="{FF2B5EF4-FFF2-40B4-BE49-F238E27FC236}">
              <a16:creationId xmlns:a16="http://schemas.microsoft.com/office/drawing/2014/main" id="{E5534C11-8A19-4849-AA49-AE4E52CD898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22" name="Line 1749">
          <a:extLst>
            <a:ext uri="{FF2B5EF4-FFF2-40B4-BE49-F238E27FC236}">
              <a16:creationId xmlns:a16="http://schemas.microsoft.com/office/drawing/2014/main" id="{81198D34-7178-4859-8CE5-894643AAAFE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23" name="Line 1750">
          <a:extLst>
            <a:ext uri="{FF2B5EF4-FFF2-40B4-BE49-F238E27FC236}">
              <a16:creationId xmlns:a16="http://schemas.microsoft.com/office/drawing/2014/main" id="{D59913DD-14DC-455F-A24E-98D959E3617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24" name="Line 1751">
          <a:extLst>
            <a:ext uri="{FF2B5EF4-FFF2-40B4-BE49-F238E27FC236}">
              <a16:creationId xmlns:a16="http://schemas.microsoft.com/office/drawing/2014/main" id="{B47E1B4B-B19B-4859-B612-C3A070421D8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25" name="Line 1752">
          <a:extLst>
            <a:ext uri="{FF2B5EF4-FFF2-40B4-BE49-F238E27FC236}">
              <a16:creationId xmlns:a16="http://schemas.microsoft.com/office/drawing/2014/main" id="{142178B8-93F4-445B-B68A-E28306CD477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26" name="Line 1753">
          <a:extLst>
            <a:ext uri="{FF2B5EF4-FFF2-40B4-BE49-F238E27FC236}">
              <a16:creationId xmlns:a16="http://schemas.microsoft.com/office/drawing/2014/main" id="{4847F27A-9FF2-4046-89D1-968D71D5F97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27" name="Line 1754">
          <a:extLst>
            <a:ext uri="{FF2B5EF4-FFF2-40B4-BE49-F238E27FC236}">
              <a16:creationId xmlns:a16="http://schemas.microsoft.com/office/drawing/2014/main" id="{EE1957C2-6733-463D-AA53-6ECF5EEBA07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28" name="Line 1755">
          <a:extLst>
            <a:ext uri="{FF2B5EF4-FFF2-40B4-BE49-F238E27FC236}">
              <a16:creationId xmlns:a16="http://schemas.microsoft.com/office/drawing/2014/main" id="{8762271F-6CAE-4A6C-820A-A95361EABB7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29" name="Line 1756">
          <a:extLst>
            <a:ext uri="{FF2B5EF4-FFF2-40B4-BE49-F238E27FC236}">
              <a16:creationId xmlns:a16="http://schemas.microsoft.com/office/drawing/2014/main" id="{FC538450-5537-4F9C-BB4D-CA8F426792A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30" name="Line 1743">
          <a:extLst>
            <a:ext uri="{FF2B5EF4-FFF2-40B4-BE49-F238E27FC236}">
              <a16:creationId xmlns:a16="http://schemas.microsoft.com/office/drawing/2014/main" id="{92CABD70-FE0B-400E-9FFF-6569E027C0F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31" name="Line 1744">
          <a:extLst>
            <a:ext uri="{FF2B5EF4-FFF2-40B4-BE49-F238E27FC236}">
              <a16:creationId xmlns:a16="http://schemas.microsoft.com/office/drawing/2014/main" id="{13708528-C075-4358-9869-9D43C61EEBE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32" name="Line 1745">
          <a:extLst>
            <a:ext uri="{FF2B5EF4-FFF2-40B4-BE49-F238E27FC236}">
              <a16:creationId xmlns:a16="http://schemas.microsoft.com/office/drawing/2014/main" id="{C7A8EE99-4706-46B7-919F-E2E096233CC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33" name="Line 1746">
          <a:extLst>
            <a:ext uri="{FF2B5EF4-FFF2-40B4-BE49-F238E27FC236}">
              <a16:creationId xmlns:a16="http://schemas.microsoft.com/office/drawing/2014/main" id="{79D2BAF6-8C46-42E9-92E3-66C13717C69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34" name="Line 1747">
          <a:extLst>
            <a:ext uri="{FF2B5EF4-FFF2-40B4-BE49-F238E27FC236}">
              <a16:creationId xmlns:a16="http://schemas.microsoft.com/office/drawing/2014/main" id="{6AA82EF1-708A-4C07-BFDC-D0040F8505C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35" name="Line 1748">
          <a:extLst>
            <a:ext uri="{FF2B5EF4-FFF2-40B4-BE49-F238E27FC236}">
              <a16:creationId xmlns:a16="http://schemas.microsoft.com/office/drawing/2014/main" id="{849BFFB1-0169-4627-B22E-1BC9EAB17A0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36" name="Line 1749">
          <a:extLst>
            <a:ext uri="{FF2B5EF4-FFF2-40B4-BE49-F238E27FC236}">
              <a16:creationId xmlns:a16="http://schemas.microsoft.com/office/drawing/2014/main" id="{0305E46E-60D4-4843-A172-B946B9AFDF8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37" name="Line 1750">
          <a:extLst>
            <a:ext uri="{FF2B5EF4-FFF2-40B4-BE49-F238E27FC236}">
              <a16:creationId xmlns:a16="http://schemas.microsoft.com/office/drawing/2014/main" id="{CCC472DE-3CF8-4EE4-9D31-DAC245E1D46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38" name="Line 1751">
          <a:extLst>
            <a:ext uri="{FF2B5EF4-FFF2-40B4-BE49-F238E27FC236}">
              <a16:creationId xmlns:a16="http://schemas.microsoft.com/office/drawing/2014/main" id="{BB48D924-46E5-4B15-88A8-07104ABC6C7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39" name="Line 1752">
          <a:extLst>
            <a:ext uri="{FF2B5EF4-FFF2-40B4-BE49-F238E27FC236}">
              <a16:creationId xmlns:a16="http://schemas.microsoft.com/office/drawing/2014/main" id="{F9C8BD8C-3D04-4802-8D2B-E05C7827A7D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40" name="Line 1753">
          <a:extLst>
            <a:ext uri="{FF2B5EF4-FFF2-40B4-BE49-F238E27FC236}">
              <a16:creationId xmlns:a16="http://schemas.microsoft.com/office/drawing/2014/main" id="{314439C1-86C1-476B-8002-108529CFF1A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41" name="Line 1754">
          <a:extLst>
            <a:ext uri="{FF2B5EF4-FFF2-40B4-BE49-F238E27FC236}">
              <a16:creationId xmlns:a16="http://schemas.microsoft.com/office/drawing/2014/main" id="{7BEC3C5A-AA18-42F3-94A5-E6B4421CAAB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42" name="Line 1755">
          <a:extLst>
            <a:ext uri="{FF2B5EF4-FFF2-40B4-BE49-F238E27FC236}">
              <a16:creationId xmlns:a16="http://schemas.microsoft.com/office/drawing/2014/main" id="{60ABA1B8-7686-436F-8193-FDE7EE6521C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243" name="Line 1756">
          <a:extLst>
            <a:ext uri="{FF2B5EF4-FFF2-40B4-BE49-F238E27FC236}">
              <a16:creationId xmlns:a16="http://schemas.microsoft.com/office/drawing/2014/main" id="{76523648-5F79-49A1-998D-42B547145C2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44" name="Line 1743">
          <a:extLst>
            <a:ext uri="{FF2B5EF4-FFF2-40B4-BE49-F238E27FC236}">
              <a16:creationId xmlns:a16="http://schemas.microsoft.com/office/drawing/2014/main" id="{4C4E9EC0-27B8-46D0-9546-629472F9616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45" name="Line 1744">
          <a:extLst>
            <a:ext uri="{FF2B5EF4-FFF2-40B4-BE49-F238E27FC236}">
              <a16:creationId xmlns:a16="http://schemas.microsoft.com/office/drawing/2014/main" id="{B04D4CF2-A288-497B-BEED-99C641465C4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46" name="Line 1745">
          <a:extLst>
            <a:ext uri="{FF2B5EF4-FFF2-40B4-BE49-F238E27FC236}">
              <a16:creationId xmlns:a16="http://schemas.microsoft.com/office/drawing/2014/main" id="{FCD4758D-292F-4AAA-BD32-F39998A55AA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47" name="Line 1746">
          <a:extLst>
            <a:ext uri="{FF2B5EF4-FFF2-40B4-BE49-F238E27FC236}">
              <a16:creationId xmlns:a16="http://schemas.microsoft.com/office/drawing/2014/main" id="{D85D0C2F-8BBA-4843-9485-8C339401958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48" name="Line 1747">
          <a:extLst>
            <a:ext uri="{FF2B5EF4-FFF2-40B4-BE49-F238E27FC236}">
              <a16:creationId xmlns:a16="http://schemas.microsoft.com/office/drawing/2014/main" id="{AB46E6C0-0FB1-4571-B611-430CE78FA95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49" name="Line 1748">
          <a:extLst>
            <a:ext uri="{FF2B5EF4-FFF2-40B4-BE49-F238E27FC236}">
              <a16:creationId xmlns:a16="http://schemas.microsoft.com/office/drawing/2014/main" id="{04A5E2A5-6354-49A7-B5AF-2A842187DAC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50" name="Line 1749">
          <a:extLst>
            <a:ext uri="{FF2B5EF4-FFF2-40B4-BE49-F238E27FC236}">
              <a16:creationId xmlns:a16="http://schemas.microsoft.com/office/drawing/2014/main" id="{B62698F3-602B-4466-B574-0F60886C117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51" name="Line 1750">
          <a:extLst>
            <a:ext uri="{FF2B5EF4-FFF2-40B4-BE49-F238E27FC236}">
              <a16:creationId xmlns:a16="http://schemas.microsoft.com/office/drawing/2014/main" id="{6AD80276-84A1-4259-8917-A1D626F374F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52" name="Line 1751">
          <a:extLst>
            <a:ext uri="{FF2B5EF4-FFF2-40B4-BE49-F238E27FC236}">
              <a16:creationId xmlns:a16="http://schemas.microsoft.com/office/drawing/2014/main" id="{9C6E857F-A085-47EF-91C3-E98ACFDF647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53" name="Line 1752">
          <a:extLst>
            <a:ext uri="{FF2B5EF4-FFF2-40B4-BE49-F238E27FC236}">
              <a16:creationId xmlns:a16="http://schemas.microsoft.com/office/drawing/2014/main" id="{744AF1E4-623A-4F10-BC64-5563985A06F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54" name="Line 1753">
          <a:extLst>
            <a:ext uri="{FF2B5EF4-FFF2-40B4-BE49-F238E27FC236}">
              <a16:creationId xmlns:a16="http://schemas.microsoft.com/office/drawing/2014/main" id="{4EE72374-96BA-4861-A651-3BF591EAD3F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55" name="Line 1754">
          <a:extLst>
            <a:ext uri="{FF2B5EF4-FFF2-40B4-BE49-F238E27FC236}">
              <a16:creationId xmlns:a16="http://schemas.microsoft.com/office/drawing/2014/main" id="{A7D7D6C1-35DF-41E9-9ACD-C025A3CFE4B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56" name="Line 1755">
          <a:extLst>
            <a:ext uri="{FF2B5EF4-FFF2-40B4-BE49-F238E27FC236}">
              <a16:creationId xmlns:a16="http://schemas.microsoft.com/office/drawing/2014/main" id="{BF39CB19-D158-43E9-9FC0-CB7A99C0ABE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57" name="Line 1756">
          <a:extLst>
            <a:ext uri="{FF2B5EF4-FFF2-40B4-BE49-F238E27FC236}">
              <a16:creationId xmlns:a16="http://schemas.microsoft.com/office/drawing/2014/main" id="{79F2A10C-40E1-40EA-A2EA-915D5C537B2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58" name="Line 1743">
          <a:extLst>
            <a:ext uri="{FF2B5EF4-FFF2-40B4-BE49-F238E27FC236}">
              <a16:creationId xmlns:a16="http://schemas.microsoft.com/office/drawing/2014/main" id="{E8481663-7E0F-4701-8872-01162034DF1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59" name="Line 1744">
          <a:extLst>
            <a:ext uri="{FF2B5EF4-FFF2-40B4-BE49-F238E27FC236}">
              <a16:creationId xmlns:a16="http://schemas.microsoft.com/office/drawing/2014/main" id="{BAFF340A-6CAD-48D9-81E8-B836ED7CC47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60" name="Line 1745">
          <a:extLst>
            <a:ext uri="{FF2B5EF4-FFF2-40B4-BE49-F238E27FC236}">
              <a16:creationId xmlns:a16="http://schemas.microsoft.com/office/drawing/2014/main" id="{A5317270-D917-41CD-8A68-461F7A0C8F1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61" name="Line 1746">
          <a:extLst>
            <a:ext uri="{FF2B5EF4-FFF2-40B4-BE49-F238E27FC236}">
              <a16:creationId xmlns:a16="http://schemas.microsoft.com/office/drawing/2014/main" id="{20221ED4-527E-4791-BBF7-5FB520D9E16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62" name="Line 1747">
          <a:extLst>
            <a:ext uri="{FF2B5EF4-FFF2-40B4-BE49-F238E27FC236}">
              <a16:creationId xmlns:a16="http://schemas.microsoft.com/office/drawing/2014/main" id="{CDDF97BA-DD8B-4F20-8190-83CC5DEB4EC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63" name="Line 1748">
          <a:extLst>
            <a:ext uri="{FF2B5EF4-FFF2-40B4-BE49-F238E27FC236}">
              <a16:creationId xmlns:a16="http://schemas.microsoft.com/office/drawing/2014/main" id="{0F69B29F-C3F7-4EE7-A4C4-542E041FC1F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64" name="Line 1749">
          <a:extLst>
            <a:ext uri="{FF2B5EF4-FFF2-40B4-BE49-F238E27FC236}">
              <a16:creationId xmlns:a16="http://schemas.microsoft.com/office/drawing/2014/main" id="{BA96DCA2-E520-4DAE-BF37-6153F6768C9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65" name="Line 1750">
          <a:extLst>
            <a:ext uri="{FF2B5EF4-FFF2-40B4-BE49-F238E27FC236}">
              <a16:creationId xmlns:a16="http://schemas.microsoft.com/office/drawing/2014/main" id="{56D05488-79D8-4868-A5E4-480C6CE2247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66" name="Line 1751">
          <a:extLst>
            <a:ext uri="{FF2B5EF4-FFF2-40B4-BE49-F238E27FC236}">
              <a16:creationId xmlns:a16="http://schemas.microsoft.com/office/drawing/2014/main" id="{04384087-A88A-4037-A063-93A951DCBBF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67" name="Line 1752">
          <a:extLst>
            <a:ext uri="{FF2B5EF4-FFF2-40B4-BE49-F238E27FC236}">
              <a16:creationId xmlns:a16="http://schemas.microsoft.com/office/drawing/2014/main" id="{F79851C9-1AE9-4BE2-97B7-F1D078C2424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68" name="Line 1753">
          <a:extLst>
            <a:ext uri="{FF2B5EF4-FFF2-40B4-BE49-F238E27FC236}">
              <a16:creationId xmlns:a16="http://schemas.microsoft.com/office/drawing/2014/main" id="{76A9CFF3-736A-49A2-AB05-9245D99E11E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69" name="Line 1754">
          <a:extLst>
            <a:ext uri="{FF2B5EF4-FFF2-40B4-BE49-F238E27FC236}">
              <a16:creationId xmlns:a16="http://schemas.microsoft.com/office/drawing/2014/main" id="{B2FD6CBE-079A-43B3-AEE1-6528CF3450E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70" name="Line 1755">
          <a:extLst>
            <a:ext uri="{FF2B5EF4-FFF2-40B4-BE49-F238E27FC236}">
              <a16:creationId xmlns:a16="http://schemas.microsoft.com/office/drawing/2014/main" id="{C056E175-A744-4E2B-95CA-BA2FB04B67A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71" name="Line 1756">
          <a:extLst>
            <a:ext uri="{FF2B5EF4-FFF2-40B4-BE49-F238E27FC236}">
              <a16:creationId xmlns:a16="http://schemas.microsoft.com/office/drawing/2014/main" id="{DAD1FDFF-2655-4DE8-A63A-634E4EBD0EC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72" name="Line 1743">
          <a:extLst>
            <a:ext uri="{FF2B5EF4-FFF2-40B4-BE49-F238E27FC236}">
              <a16:creationId xmlns:a16="http://schemas.microsoft.com/office/drawing/2014/main" id="{DFCBA60A-F15A-4B70-B1A7-FE3C37FD885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73" name="Line 1744">
          <a:extLst>
            <a:ext uri="{FF2B5EF4-FFF2-40B4-BE49-F238E27FC236}">
              <a16:creationId xmlns:a16="http://schemas.microsoft.com/office/drawing/2014/main" id="{0E026E62-4B6F-4139-BAF3-194F10F198A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74" name="Line 1745">
          <a:extLst>
            <a:ext uri="{FF2B5EF4-FFF2-40B4-BE49-F238E27FC236}">
              <a16:creationId xmlns:a16="http://schemas.microsoft.com/office/drawing/2014/main" id="{9BCED15E-53BD-4C0A-8D28-1C00743C612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75" name="Line 1746">
          <a:extLst>
            <a:ext uri="{FF2B5EF4-FFF2-40B4-BE49-F238E27FC236}">
              <a16:creationId xmlns:a16="http://schemas.microsoft.com/office/drawing/2014/main" id="{A8F23DD2-31FB-4BE3-A64E-7C0BD7225AC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76" name="Line 1747">
          <a:extLst>
            <a:ext uri="{FF2B5EF4-FFF2-40B4-BE49-F238E27FC236}">
              <a16:creationId xmlns:a16="http://schemas.microsoft.com/office/drawing/2014/main" id="{CB3CF20E-574B-4F5A-A0E8-A2CE5604038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77" name="Line 1748">
          <a:extLst>
            <a:ext uri="{FF2B5EF4-FFF2-40B4-BE49-F238E27FC236}">
              <a16:creationId xmlns:a16="http://schemas.microsoft.com/office/drawing/2014/main" id="{B016D12E-4836-47E2-9FD5-3AE0141A182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78" name="Line 1749">
          <a:extLst>
            <a:ext uri="{FF2B5EF4-FFF2-40B4-BE49-F238E27FC236}">
              <a16:creationId xmlns:a16="http://schemas.microsoft.com/office/drawing/2014/main" id="{8AA5D7F8-E2DB-45B9-9D72-AAE0BB592C1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79" name="Line 1750">
          <a:extLst>
            <a:ext uri="{FF2B5EF4-FFF2-40B4-BE49-F238E27FC236}">
              <a16:creationId xmlns:a16="http://schemas.microsoft.com/office/drawing/2014/main" id="{B5F78F3D-F3D4-42D3-B03A-D3B85E62466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80" name="Line 1751">
          <a:extLst>
            <a:ext uri="{FF2B5EF4-FFF2-40B4-BE49-F238E27FC236}">
              <a16:creationId xmlns:a16="http://schemas.microsoft.com/office/drawing/2014/main" id="{CD4BCC40-79DA-432D-B99E-7658F6B01BD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81" name="Line 1752">
          <a:extLst>
            <a:ext uri="{FF2B5EF4-FFF2-40B4-BE49-F238E27FC236}">
              <a16:creationId xmlns:a16="http://schemas.microsoft.com/office/drawing/2014/main" id="{DF03E5DC-4F45-4E43-97F7-7F9DEF88D19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82" name="Line 1753">
          <a:extLst>
            <a:ext uri="{FF2B5EF4-FFF2-40B4-BE49-F238E27FC236}">
              <a16:creationId xmlns:a16="http://schemas.microsoft.com/office/drawing/2014/main" id="{153CB747-A09E-4DA7-B2D6-CA1735F52A4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83" name="Line 1754">
          <a:extLst>
            <a:ext uri="{FF2B5EF4-FFF2-40B4-BE49-F238E27FC236}">
              <a16:creationId xmlns:a16="http://schemas.microsoft.com/office/drawing/2014/main" id="{C5F9BC58-6F4E-4CA0-8279-4071445F862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84" name="Line 1755">
          <a:extLst>
            <a:ext uri="{FF2B5EF4-FFF2-40B4-BE49-F238E27FC236}">
              <a16:creationId xmlns:a16="http://schemas.microsoft.com/office/drawing/2014/main" id="{7DBE3DBB-2F24-4209-9AF2-A24470B9237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85" name="Line 1756">
          <a:extLst>
            <a:ext uri="{FF2B5EF4-FFF2-40B4-BE49-F238E27FC236}">
              <a16:creationId xmlns:a16="http://schemas.microsoft.com/office/drawing/2014/main" id="{94A5269A-B26D-43AB-BD74-DD402DB68B4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86" name="Line 1743">
          <a:extLst>
            <a:ext uri="{FF2B5EF4-FFF2-40B4-BE49-F238E27FC236}">
              <a16:creationId xmlns:a16="http://schemas.microsoft.com/office/drawing/2014/main" id="{61F33EEC-ED64-40DD-BB65-59F8EB629EC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87" name="Line 1744">
          <a:extLst>
            <a:ext uri="{FF2B5EF4-FFF2-40B4-BE49-F238E27FC236}">
              <a16:creationId xmlns:a16="http://schemas.microsoft.com/office/drawing/2014/main" id="{56CEC75F-0D76-47C5-834F-D451D3B4168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88" name="Line 1745">
          <a:extLst>
            <a:ext uri="{FF2B5EF4-FFF2-40B4-BE49-F238E27FC236}">
              <a16:creationId xmlns:a16="http://schemas.microsoft.com/office/drawing/2014/main" id="{C7C369E9-9049-4722-A2AD-C24234EC9A0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89" name="Line 1746">
          <a:extLst>
            <a:ext uri="{FF2B5EF4-FFF2-40B4-BE49-F238E27FC236}">
              <a16:creationId xmlns:a16="http://schemas.microsoft.com/office/drawing/2014/main" id="{96968260-869B-4257-A8EC-987F3244CFB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90" name="Line 1747">
          <a:extLst>
            <a:ext uri="{FF2B5EF4-FFF2-40B4-BE49-F238E27FC236}">
              <a16:creationId xmlns:a16="http://schemas.microsoft.com/office/drawing/2014/main" id="{2EFC7CA0-85F4-4103-9FA7-D423BB3BF49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91" name="Line 1748">
          <a:extLst>
            <a:ext uri="{FF2B5EF4-FFF2-40B4-BE49-F238E27FC236}">
              <a16:creationId xmlns:a16="http://schemas.microsoft.com/office/drawing/2014/main" id="{164487CD-E56E-43C8-821B-2AF47646F6C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92" name="Line 1749">
          <a:extLst>
            <a:ext uri="{FF2B5EF4-FFF2-40B4-BE49-F238E27FC236}">
              <a16:creationId xmlns:a16="http://schemas.microsoft.com/office/drawing/2014/main" id="{57B603E8-5FAE-4FEC-9AEB-AFC8C519663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93" name="Line 1750">
          <a:extLst>
            <a:ext uri="{FF2B5EF4-FFF2-40B4-BE49-F238E27FC236}">
              <a16:creationId xmlns:a16="http://schemas.microsoft.com/office/drawing/2014/main" id="{A0135D7C-888B-4C3B-91C0-19935D10518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94" name="Line 1751">
          <a:extLst>
            <a:ext uri="{FF2B5EF4-FFF2-40B4-BE49-F238E27FC236}">
              <a16:creationId xmlns:a16="http://schemas.microsoft.com/office/drawing/2014/main" id="{8A93EA05-101B-4334-8352-E212143108F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95" name="Line 1752">
          <a:extLst>
            <a:ext uri="{FF2B5EF4-FFF2-40B4-BE49-F238E27FC236}">
              <a16:creationId xmlns:a16="http://schemas.microsoft.com/office/drawing/2014/main" id="{25769CE1-2B7D-40F8-954C-774CA435CF9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96" name="Line 1753">
          <a:extLst>
            <a:ext uri="{FF2B5EF4-FFF2-40B4-BE49-F238E27FC236}">
              <a16:creationId xmlns:a16="http://schemas.microsoft.com/office/drawing/2014/main" id="{354E9CB1-B233-4C46-81C9-CBF1A4EACDF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97" name="Line 1754">
          <a:extLst>
            <a:ext uri="{FF2B5EF4-FFF2-40B4-BE49-F238E27FC236}">
              <a16:creationId xmlns:a16="http://schemas.microsoft.com/office/drawing/2014/main" id="{341804E1-EB56-46E0-89EB-38A4AAF4CB1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98" name="Line 1755">
          <a:extLst>
            <a:ext uri="{FF2B5EF4-FFF2-40B4-BE49-F238E27FC236}">
              <a16:creationId xmlns:a16="http://schemas.microsoft.com/office/drawing/2014/main" id="{E816A335-B150-459C-8359-FA233B1A6CE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99" name="Line 1756">
          <a:extLst>
            <a:ext uri="{FF2B5EF4-FFF2-40B4-BE49-F238E27FC236}">
              <a16:creationId xmlns:a16="http://schemas.microsoft.com/office/drawing/2014/main" id="{34F7BE71-AA23-433A-BA78-8C22411CC92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00" name="Line 1743">
          <a:extLst>
            <a:ext uri="{FF2B5EF4-FFF2-40B4-BE49-F238E27FC236}">
              <a16:creationId xmlns:a16="http://schemas.microsoft.com/office/drawing/2014/main" id="{1DDC547E-CB51-437C-A01C-D2665BFA9CE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01" name="Line 1744">
          <a:extLst>
            <a:ext uri="{FF2B5EF4-FFF2-40B4-BE49-F238E27FC236}">
              <a16:creationId xmlns:a16="http://schemas.microsoft.com/office/drawing/2014/main" id="{7F747B4B-873E-4BA1-95EB-69CF4D0988E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02" name="Line 1745">
          <a:extLst>
            <a:ext uri="{FF2B5EF4-FFF2-40B4-BE49-F238E27FC236}">
              <a16:creationId xmlns:a16="http://schemas.microsoft.com/office/drawing/2014/main" id="{9AABF32E-35B4-4B68-89C9-07EC301CC71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03" name="Line 1746">
          <a:extLst>
            <a:ext uri="{FF2B5EF4-FFF2-40B4-BE49-F238E27FC236}">
              <a16:creationId xmlns:a16="http://schemas.microsoft.com/office/drawing/2014/main" id="{137C5988-E0FE-4A87-BA60-C91C332C967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04" name="Line 1747">
          <a:extLst>
            <a:ext uri="{FF2B5EF4-FFF2-40B4-BE49-F238E27FC236}">
              <a16:creationId xmlns:a16="http://schemas.microsoft.com/office/drawing/2014/main" id="{C7C56FD0-1FAA-4CE5-9C8F-A154A2236F2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05" name="Line 1748">
          <a:extLst>
            <a:ext uri="{FF2B5EF4-FFF2-40B4-BE49-F238E27FC236}">
              <a16:creationId xmlns:a16="http://schemas.microsoft.com/office/drawing/2014/main" id="{A5B75370-E8E3-4789-BF4A-152331F1FB3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06" name="Line 1749">
          <a:extLst>
            <a:ext uri="{FF2B5EF4-FFF2-40B4-BE49-F238E27FC236}">
              <a16:creationId xmlns:a16="http://schemas.microsoft.com/office/drawing/2014/main" id="{B95A382C-5ED3-4057-A3F9-8D147EE7C53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07" name="Line 1750">
          <a:extLst>
            <a:ext uri="{FF2B5EF4-FFF2-40B4-BE49-F238E27FC236}">
              <a16:creationId xmlns:a16="http://schemas.microsoft.com/office/drawing/2014/main" id="{9E196951-CEDA-4D26-BD2C-F0230AB153A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08" name="Line 1751">
          <a:extLst>
            <a:ext uri="{FF2B5EF4-FFF2-40B4-BE49-F238E27FC236}">
              <a16:creationId xmlns:a16="http://schemas.microsoft.com/office/drawing/2014/main" id="{49FCC0AB-BE5D-48CD-AB71-D18985173A9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09" name="Line 1752">
          <a:extLst>
            <a:ext uri="{FF2B5EF4-FFF2-40B4-BE49-F238E27FC236}">
              <a16:creationId xmlns:a16="http://schemas.microsoft.com/office/drawing/2014/main" id="{693DDCD6-810E-433F-AA80-B0FA04B741B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10" name="Line 1753">
          <a:extLst>
            <a:ext uri="{FF2B5EF4-FFF2-40B4-BE49-F238E27FC236}">
              <a16:creationId xmlns:a16="http://schemas.microsoft.com/office/drawing/2014/main" id="{598D5B5D-26C4-4AD4-9C02-CB3BFA099F6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11" name="Line 1754">
          <a:extLst>
            <a:ext uri="{FF2B5EF4-FFF2-40B4-BE49-F238E27FC236}">
              <a16:creationId xmlns:a16="http://schemas.microsoft.com/office/drawing/2014/main" id="{96A5A50B-B6FB-4662-B1B7-602CA958068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12" name="Line 1755">
          <a:extLst>
            <a:ext uri="{FF2B5EF4-FFF2-40B4-BE49-F238E27FC236}">
              <a16:creationId xmlns:a16="http://schemas.microsoft.com/office/drawing/2014/main" id="{794EB9AD-DAFA-4FF8-AC45-C9AC1F8869B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13" name="Line 1756">
          <a:extLst>
            <a:ext uri="{FF2B5EF4-FFF2-40B4-BE49-F238E27FC236}">
              <a16:creationId xmlns:a16="http://schemas.microsoft.com/office/drawing/2014/main" id="{C619BA0B-ACCB-4878-808B-5A54126334B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14" name="Line 1743">
          <a:extLst>
            <a:ext uri="{FF2B5EF4-FFF2-40B4-BE49-F238E27FC236}">
              <a16:creationId xmlns:a16="http://schemas.microsoft.com/office/drawing/2014/main" id="{34600128-C070-4364-8DDC-01A4147A299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15" name="Line 1744">
          <a:extLst>
            <a:ext uri="{FF2B5EF4-FFF2-40B4-BE49-F238E27FC236}">
              <a16:creationId xmlns:a16="http://schemas.microsoft.com/office/drawing/2014/main" id="{974D69F4-F11A-4F6F-9097-C0F90787458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16" name="Line 1745">
          <a:extLst>
            <a:ext uri="{FF2B5EF4-FFF2-40B4-BE49-F238E27FC236}">
              <a16:creationId xmlns:a16="http://schemas.microsoft.com/office/drawing/2014/main" id="{AD2B8E1E-22D7-4BD6-8F86-D833DA4D327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17" name="Line 1746">
          <a:extLst>
            <a:ext uri="{FF2B5EF4-FFF2-40B4-BE49-F238E27FC236}">
              <a16:creationId xmlns:a16="http://schemas.microsoft.com/office/drawing/2014/main" id="{913B4877-E446-4C05-A9E1-8BD83F32A09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18" name="Line 1747">
          <a:extLst>
            <a:ext uri="{FF2B5EF4-FFF2-40B4-BE49-F238E27FC236}">
              <a16:creationId xmlns:a16="http://schemas.microsoft.com/office/drawing/2014/main" id="{01DE189F-7846-42FC-BC50-A75F9373027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19" name="Line 1748">
          <a:extLst>
            <a:ext uri="{FF2B5EF4-FFF2-40B4-BE49-F238E27FC236}">
              <a16:creationId xmlns:a16="http://schemas.microsoft.com/office/drawing/2014/main" id="{747BE081-7ABC-48DA-A286-F187C983337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20" name="Line 1749">
          <a:extLst>
            <a:ext uri="{FF2B5EF4-FFF2-40B4-BE49-F238E27FC236}">
              <a16:creationId xmlns:a16="http://schemas.microsoft.com/office/drawing/2014/main" id="{086C0EB7-D515-48D5-A1C3-B49D74134D4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21" name="Line 1750">
          <a:extLst>
            <a:ext uri="{FF2B5EF4-FFF2-40B4-BE49-F238E27FC236}">
              <a16:creationId xmlns:a16="http://schemas.microsoft.com/office/drawing/2014/main" id="{C274BB34-5397-4DBD-BAE3-615E157F417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22" name="Line 1751">
          <a:extLst>
            <a:ext uri="{FF2B5EF4-FFF2-40B4-BE49-F238E27FC236}">
              <a16:creationId xmlns:a16="http://schemas.microsoft.com/office/drawing/2014/main" id="{49408A78-E8B4-41BB-8EC7-C18691BCC8A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23" name="Line 1752">
          <a:extLst>
            <a:ext uri="{FF2B5EF4-FFF2-40B4-BE49-F238E27FC236}">
              <a16:creationId xmlns:a16="http://schemas.microsoft.com/office/drawing/2014/main" id="{239CD9D0-AFE3-4CEB-8D57-A946A7284C0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24" name="Line 1753">
          <a:extLst>
            <a:ext uri="{FF2B5EF4-FFF2-40B4-BE49-F238E27FC236}">
              <a16:creationId xmlns:a16="http://schemas.microsoft.com/office/drawing/2014/main" id="{FD325FBC-6EAE-45C8-B87B-2C153083D61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25" name="Line 1754">
          <a:extLst>
            <a:ext uri="{FF2B5EF4-FFF2-40B4-BE49-F238E27FC236}">
              <a16:creationId xmlns:a16="http://schemas.microsoft.com/office/drawing/2014/main" id="{266C5341-D7EF-41AA-82D2-F6DE443203E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26" name="Line 1755">
          <a:extLst>
            <a:ext uri="{FF2B5EF4-FFF2-40B4-BE49-F238E27FC236}">
              <a16:creationId xmlns:a16="http://schemas.microsoft.com/office/drawing/2014/main" id="{0F3ED87D-8CE8-4CFB-A968-60072B8D66B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27" name="Line 1756">
          <a:extLst>
            <a:ext uri="{FF2B5EF4-FFF2-40B4-BE49-F238E27FC236}">
              <a16:creationId xmlns:a16="http://schemas.microsoft.com/office/drawing/2014/main" id="{C6840428-54DD-4FD4-8FC6-3262926F9B9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28" name="Line 1743">
          <a:extLst>
            <a:ext uri="{FF2B5EF4-FFF2-40B4-BE49-F238E27FC236}">
              <a16:creationId xmlns:a16="http://schemas.microsoft.com/office/drawing/2014/main" id="{41B92684-4C87-4E5B-A1E9-7436CC822F5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29" name="Line 1744">
          <a:extLst>
            <a:ext uri="{FF2B5EF4-FFF2-40B4-BE49-F238E27FC236}">
              <a16:creationId xmlns:a16="http://schemas.microsoft.com/office/drawing/2014/main" id="{3B6231B1-CAA4-46D3-BC22-16A081E6CE6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30" name="Line 1745">
          <a:extLst>
            <a:ext uri="{FF2B5EF4-FFF2-40B4-BE49-F238E27FC236}">
              <a16:creationId xmlns:a16="http://schemas.microsoft.com/office/drawing/2014/main" id="{AB5E066D-F480-4F37-8DD4-318A4519178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31" name="Line 1746">
          <a:extLst>
            <a:ext uri="{FF2B5EF4-FFF2-40B4-BE49-F238E27FC236}">
              <a16:creationId xmlns:a16="http://schemas.microsoft.com/office/drawing/2014/main" id="{477B9DC3-7FA8-4A8E-A90A-6234A91E5E8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32" name="Line 1747">
          <a:extLst>
            <a:ext uri="{FF2B5EF4-FFF2-40B4-BE49-F238E27FC236}">
              <a16:creationId xmlns:a16="http://schemas.microsoft.com/office/drawing/2014/main" id="{68CD6622-E263-4219-9A0B-D5E19F4114A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33" name="Line 1748">
          <a:extLst>
            <a:ext uri="{FF2B5EF4-FFF2-40B4-BE49-F238E27FC236}">
              <a16:creationId xmlns:a16="http://schemas.microsoft.com/office/drawing/2014/main" id="{28A50259-A3E9-4B4B-9205-E7915E630D1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34" name="Line 1749">
          <a:extLst>
            <a:ext uri="{FF2B5EF4-FFF2-40B4-BE49-F238E27FC236}">
              <a16:creationId xmlns:a16="http://schemas.microsoft.com/office/drawing/2014/main" id="{CFC16A6D-D97B-41EE-8FAB-36AB63D2D73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35" name="Line 1750">
          <a:extLst>
            <a:ext uri="{FF2B5EF4-FFF2-40B4-BE49-F238E27FC236}">
              <a16:creationId xmlns:a16="http://schemas.microsoft.com/office/drawing/2014/main" id="{5A075C52-DED0-4D3E-9D4D-3A5412F143E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36" name="Line 1751">
          <a:extLst>
            <a:ext uri="{FF2B5EF4-FFF2-40B4-BE49-F238E27FC236}">
              <a16:creationId xmlns:a16="http://schemas.microsoft.com/office/drawing/2014/main" id="{3B244390-C2CF-48FB-89C2-CCA4E72C3F7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37" name="Line 1752">
          <a:extLst>
            <a:ext uri="{FF2B5EF4-FFF2-40B4-BE49-F238E27FC236}">
              <a16:creationId xmlns:a16="http://schemas.microsoft.com/office/drawing/2014/main" id="{8852A007-8F9D-4013-9944-8E3CB42BAA1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38" name="Line 1753">
          <a:extLst>
            <a:ext uri="{FF2B5EF4-FFF2-40B4-BE49-F238E27FC236}">
              <a16:creationId xmlns:a16="http://schemas.microsoft.com/office/drawing/2014/main" id="{445FD8DF-4430-4B37-B00A-76F0F269DA8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39" name="Line 1754">
          <a:extLst>
            <a:ext uri="{FF2B5EF4-FFF2-40B4-BE49-F238E27FC236}">
              <a16:creationId xmlns:a16="http://schemas.microsoft.com/office/drawing/2014/main" id="{97504863-296D-471E-8696-4DF99A18C54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40" name="Line 1755">
          <a:extLst>
            <a:ext uri="{FF2B5EF4-FFF2-40B4-BE49-F238E27FC236}">
              <a16:creationId xmlns:a16="http://schemas.microsoft.com/office/drawing/2014/main" id="{5AE12850-B588-45FC-9E0D-876D7D105CB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41" name="Line 1756">
          <a:extLst>
            <a:ext uri="{FF2B5EF4-FFF2-40B4-BE49-F238E27FC236}">
              <a16:creationId xmlns:a16="http://schemas.microsoft.com/office/drawing/2014/main" id="{256206F8-CBCA-4A4A-BCC7-6A043393A0E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42" name="Line 1743">
          <a:extLst>
            <a:ext uri="{FF2B5EF4-FFF2-40B4-BE49-F238E27FC236}">
              <a16:creationId xmlns:a16="http://schemas.microsoft.com/office/drawing/2014/main" id="{45D32313-2EA1-4C66-8807-858EE156D8B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43" name="Line 1744">
          <a:extLst>
            <a:ext uri="{FF2B5EF4-FFF2-40B4-BE49-F238E27FC236}">
              <a16:creationId xmlns:a16="http://schemas.microsoft.com/office/drawing/2014/main" id="{76FDC66C-2F5B-42DF-9DB2-D7C8E410ACE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44" name="Line 1745">
          <a:extLst>
            <a:ext uri="{FF2B5EF4-FFF2-40B4-BE49-F238E27FC236}">
              <a16:creationId xmlns:a16="http://schemas.microsoft.com/office/drawing/2014/main" id="{4E68E0E9-D09D-4827-84C2-6809C499E93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45" name="Line 1746">
          <a:extLst>
            <a:ext uri="{FF2B5EF4-FFF2-40B4-BE49-F238E27FC236}">
              <a16:creationId xmlns:a16="http://schemas.microsoft.com/office/drawing/2014/main" id="{6C030A5F-4969-42E2-B3C3-7C8831A8958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46" name="Line 1747">
          <a:extLst>
            <a:ext uri="{FF2B5EF4-FFF2-40B4-BE49-F238E27FC236}">
              <a16:creationId xmlns:a16="http://schemas.microsoft.com/office/drawing/2014/main" id="{D2D89ED0-3158-49AB-A4EF-EBAF22E7546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47" name="Line 1748">
          <a:extLst>
            <a:ext uri="{FF2B5EF4-FFF2-40B4-BE49-F238E27FC236}">
              <a16:creationId xmlns:a16="http://schemas.microsoft.com/office/drawing/2014/main" id="{8911E453-BC0E-4C3E-99AA-8EEE1576284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48" name="Line 1749">
          <a:extLst>
            <a:ext uri="{FF2B5EF4-FFF2-40B4-BE49-F238E27FC236}">
              <a16:creationId xmlns:a16="http://schemas.microsoft.com/office/drawing/2014/main" id="{DC951E0D-88F6-4705-94BA-1F8DCF6E52D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49" name="Line 1750">
          <a:extLst>
            <a:ext uri="{FF2B5EF4-FFF2-40B4-BE49-F238E27FC236}">
              <a16:creationId xmlns:a16="http://schemas.microsoft.com/office/drawing/2014/main" id="{30C59A1D-765C-4EA1-8CAE-46B3428D15A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50" name="Line 1751">
          <a:extLst>
            <a:ext uri="{FF2B5EF4-FFF2-40B4-BE49-F238E27FC236}">
              <a16:creationId xmlns:a16="http://schemas.microsoft.com/office/drawing/2014/main" id="{96F2E044-AA13-4FD9-A74B-E3EE31EA73E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51" name="Line 1752">
          <a:extLst>
            <a:ext uri="{FF2B5EF4-FFF2-40B4-BE49-F238E27FC236}">
              <a16:creationId xmlns:a16="http://schemas.microsoft.com/office/drawing/2014/main" id="{03E79ECC-9512-47B1-BFA2-D64412468F5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52" name="Line 1753">
          <a:extLst>
            <a:ext uri="{FF2B5EF4-FFF2-40B4-BE49-F238E27FC236}">
              <a16:creationId xmlns:a16="http://schemas.microsoft.com/office/drawing/2014/main" id="{974FF9AB-2745-4A90-82EC-BC77DAC93B6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53" name="Line 1754">
          <a:extLst>
            <a:ext uri="{FF2B5EF4-FFF2-40B4-BE49-F238E27FC236}">
              <a16:creationId xmlns:a16="http://schemas.microsoft.com/office/drawing/2014/main" id="{8412AB44-23EC-4524-9D40-BC22EF9801F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54" name="Line 1755">
          <a:extLst>
            <a:ext uri="{FF2B5EF4-FFF2-40B4-BE49-F238E27FC236}">
              <a16:creationId xmlns:a16="http://schemas.microsoft.com/office/drawing/2014/main" id="{00CEE450-AD66-4F96-A17F-FE351EE01F7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55" name="Line 1756">
          <a:extLst>
            <a:ext uri="{FF2B5EF4-FFF2-40B4-BE49-F238E27FC236}">
              <a16:creationId xmlns:a16="http://schemas.microsoft.com/office/drawing/2014/main" id="{56F5A6FC-D4FB-4CB7-8DC3-9EEE3DDF7B5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56" name="Line 1743">
          <a:extLst>
            <a:ext uri="{FF2B5EF4-FFF2-40B4-BE49-F238E27FC236}">
              <a16:creationId xmlns:a16="http://schemas.microsoft.com/office/drawing/2014/main" id="{188661A9-4E08-4F83-8980-5153948B197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57" name="Line 1744">
          <a:extLst>
            <a:ext uri="{FF2B5EF4-FFF2-40B4-BE49-F238E27FC236}">
              <a16:creationId xmlns:a16="http://schemas.microsoft.com/office/drawing/2014/main" id="{6F1C2899-A61B-4787-AF5F-0DEBA66FEC2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58" name="Line 1745">
          <a:extLst>
            <a:ext uri="{FF2B5EF4-FFF2-40B4-BE49-F238E27FC236}">
              <a16:creationId xmlns:a16="http://schemas.microsoft.com/office/drawing/2014/main" id="{CD130067-8736-4156-AF0B-0A952B9A5FE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59" name="Line 1746">
          <a:extLst>
            <a:ext uri="{FF2B5EF4-FFF2-40B4-BE49-F238E27FC236}">
              <a16:creationId xmlns:a16="http://schemas.microsoft.com/office/drawing/2014/main" id="{0C333DB6-F987-4BFF-8C05-8681022CD32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60" name="Line 1747">
          <a:extLst>
            <a:ext uri="{FF2B5EF4-FFF2-40B4-BE49-F238E27FC236}">
              <a16:creationId xmlns:a16="http://schemas.microsoft.com/office/drawing/2014/main" id="{26EA7C43-29B6-4740-A3B8-BB0B4C05179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61" name="Line 1748">
          <a:extLst>
            <a:ext uri="{FF2B5EF4-FFF2-40B4-BE49-F238E27FC236}">
              <a16:creationId xmlns:a16="http://schemas.microsoft.com/office/drawing/2014/main" id="{E8E4162E-136A-4D00-9DF3-F671DD0F891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62" name="Line 1749">
          <a:extLst>
            <a:ext uri="{FF2B5EF4-FFF2-40B4-BE49-F238E27FC236}">
              <a16:creationId xmlns:a16="http://schemas.microsoft.com/office/drawing/2014/main" id="{95C23845-899A-48B3-9971-A085B5426E2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63" name="Line 1750">
          <a:extLst>
            <a:ext uri="{FF2B5EF4-FFF2-40B4-BE49-F238E27FC236}">
              <a16:creationId xmlns:a16="http://schemas.microsoft.com/office/drawing/2014/main" id="{D11D440D-7EBA-41B3-9344-F3C0FAF8159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64" name="Line 1751">
          <a:extLst>
            <a:ext uri="{FF2B5EF4-FFF2-40B4-BE49-F238E27FC236}">
              <a16:creationId xmlns:a16="http://schemas.microsoft.com/office/drawing/2014/main" id="{F656E2F5-3491-48E6-BAEC-3A2223C5CC8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65" name="Line 1752">
          <a:extLst>
            <a:ext uri="{FF2B5EF4-FFF2-40B4-BE49-F238E27FC236}">
              <a16:creationId xmlns:a16="http://schemas.microsoft.com/office/drawing/2014/main" id="{116D5C52-3F9B-402F-B4E4-4E83DDE5E67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66" name="Line 1753">
          <a:extLst>
            <a:ext uri="{FF2B5EF4-FFF2-40B4-BE49-F238E27FC236}">
              <a16:creationId xmlns:a16="http://schemas.microsoft.com/office/drawing/2014/main" id="{0DE24C37-9A01-4BC9-9F5E-7A7960E3E34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67" name="Line 1754">
          <a:extLst>
            <a:ext uri="{FF2B5EF4-FFF2-40B4-BE49-F238E27FC236}">
              <a16:creationId xmlns:a16="http://schemas.microsoft.com/office/drawing/2014/main" id="{9F49E513-0BE5-4060-BE90-5B6C93A0D6F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68" name="Line 1755">
          <a:extLst>
            <a:ext uri="{FF2B5EF4-FFF2-40B4-BE49-F238E27FC236}">
              <a16:creationId xmlns:a16="http://schemas.microsoft.com/office/drawing/2014/main" id="{D09DAB84-CFEE-43CA-B242-0C06DB129C6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69" name="Line 1756">
          <a:extLst>
            <a:ext uri="{FF2B5EF4-FFF2-40B4-BE49-F238E27FC236}">
              <a16:creationId xmlns:a16="http://schemas.microsoft.com/office/drawing/2014/main" id="{CE3F8ABB-BFE1-4E70-B723-51D634253C6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70" name="Line 1743">
          <a:extLst>
            <a:ext uri="{FF2B5EF4-FFF2-40B4-BE49-F238E27FC236}">
              <a16:creationId xmlns:a16="http://schemas.microsoft.com/office/drawing/2014/main" id="{FDD19A81-5A03-49EA-BBCB-0276AEF034D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71" name="Line 1744">
          <a:extLst>
            <a:ext uri="{FF2B5EF4-FFF2-40B4-BE49-F238E27FC236}">
              <a16:creationId xmlns:a16="http://schemas.microsoft.com/office/drawing/2014/main" id="{C2DE95A6-6CBD-454A-A091-713D2B6F330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72" name="Line 1745">
          <a:extLst>
            <a:ext uri="{FF2B5EF4-FFF2-40B4-BE49-F238E27FC236}">
              <a16:creationId xmlns:a16="http://schemas.microsoft.com/office/drawing/2014/main" id="{AAEB85BF-2346-4CD3-A09A-7C42A53C441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73" name="Line 1746">
          <a:extLst>
            <a:ext uri="{FF2B5EF4-FFF2-40B4-BE49-F238E27FC236}">
              <a16:creationId xmlns:a16="http://schemas.microsoft.com/office/drawing/2014/main" id="{850D6922-CBC1-46EC-B910-3BFD49F5301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74" name="Line 1747">
          <a:extLst>
            <a:ext uri="{FF2B5EF4-FFF2-40B4-BE49-F238E27FC236}">
              <a16:creationId xmlns:a16="http://schemas.microsoft.com/office/drawing/2014/main" id="{3E5A880C-1465-4522-B0E0-986044C18D2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75" name="Line 1748">
          <a:extLst>
            <a:ext uri="{FF2B5EF4-FFF2-40B4-BE49-F238E27FC236}">
              <a16:creationId xmlns:a16="http://schemas.microsoft.com/office/drawing/2014/main" id="{3DC120B5-2DBA-4F6F-809F-25C729ABFFF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76" name="Line 1749">
          <a:extLst>
            <a:ext uri="{FF2B5EF4-FFF2-40B4-BE49-F238E27FC236}">
              <a16:creationId xmlns:a16="http://schemas.microsoft.com/office/drawing/2014/main" id="{731801CE-F33D-475D-AE94-1E31F87C237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77" name="Line 1750">
          <a:extLst>
            <a:ext uri="{FF2B5EF4-FFF2-40B4-BE49-F238E27FC236}">
              <a16:creationId xmlns:a16="http://schemas.microsoft.com/office/drawing/2014/main" id="{0437E124-7AA1-4BEF-BBEF-F647AA5E3DA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78" name="Line 1751">
          <a:extLst>
            <a:ext uri="{FF2B5EF4-FFF2-40B4-BE49-F238E27FC236}">
              <a16:creationId xmlns:a16="http://schemas.microsoft.com/office/drawing/2014/main" id="{89358871-94BD-42CB-99EE-2417FC5193E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79" name="Line 1752">
          <a:extLst>
            <a:ext uri="{FF2B5EF4-FFF2-40B4-BE49-F238E27FC236}">
              <a16:creationId xmlns:a16="http://schemas.microsoft.com/office/drawing/2014/main" id="{32342DEA-A900-4C96-8623-AB898E0B663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80" name="Line 1753">
          <a:extLst>
            <a:ext uri="{FF2B5EF4-FFF2-40B4-BE49-F238E27FC236}">
              <a16:creationId xmlns:a16="http://schemas.microsoft.com/office/drawing/2014/main" id="{EEB3239B-6206-44E1-95D3-D0ED24A3C46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81" name="Line 1754">
          <a:extLst>
            <a:ext uri="{FF2B5EF4-FFF2-40B4-BE49-F238E27FC236}">
              <a16:creationId xmlns:a16="http://schemas.microsoft.com/office/drawing/2014/main" id="{46793227-AC9B-481C-972F-745D50BB647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82" name="Line 1755">
          <a:extLst>
            <a:ext uri="{FF2B5EF4-FFF2-40B4-BE49-F238E27FC236}">
              <a16:creationId xmlns:a16="http://schemas.microsoft.com/office/drawing/2014/main" id="{306C23B2-A5BE-4F88-AC38-FC1E5CA47A1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83" name="Line 1756">
          <a:extLst>
            <a:ext uri="{FF2B5EF4-FFF2-40B4-BE49-F238E27FC236}">
              <a16:creationId xmlns:a16="http://schemas.microsoft.com/office/drawing/2014/main" id="{AD6E3187-3BD8-4E97-90C1-B076F963AC2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84" name="Line 1743">
          <a:extLst>
            <a:ext uri="{FF2B5EF4-FFF2-40B4-BE49-F238E27FC236}">
              <a16:creationId xmlns:a16="http://schemas.microsoft.com/office/drawing/2014/main" id="{B6DFABFD-D245-4D7A-BEB2-F303B93BD4F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85" name="Line 1744">
          <a:extLst>
            <a:ext uri="{FF2B5EF4-FFF2-40B4-BE49-F238E27FC236}">
              <a16:creationId xmlns:a16="http://schemas.microsoft.com/office/drawing/2014/main" id="{2D7BBB69-318E-4B50-BE6E-2A7BA4D7C71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86" name="Line 1745">
          <a:extLst>
            <a:ext uri="{FF2B5EF4-FFF2-40B4-BE49-F238E27FC236}">
              <a16:creationId xmlns:a16="http://schemas.microsoft.com/office/drawing/2014/main" id="{9D10B5A6-C223-4CE1-B92D-C20D68DB140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87" name="Line 1746">
          <a:extLst>
            <a:ext uri="{FF2B5EF4-FFF2-40B4-BE49-F238E27FC236}">
              <a16:creationId xmlns:a16="http://schemas.microsoft.com/office/drawing/2014/main" id="{552B6A58-B0A6-435F-A668-BA44F7BA2C1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88" name="Line 1747">
          <a:extLst>
            <a:ext uri="{FF2B5EF4-FFF2-40B4-BE49-F238E27FC236}">
              <a16:creationId xmlns:a16="http://schemas.microsoft.com/office/drawing/2014/main" id="{C594B3FF-D59D-4914-B31D-80C0E86EF37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89" name="Line 1748">
          <a:extLst>
            <a:ext uri="{FF2B5EF4-FFF2-40B4-BE49-F238E27FC236}">
              <a16:creationId xmlns:a16="http://schemas.microsoft.com/office/drawing/2014/main" id="{28AFAC5F-990C-41D2-B9BC-AE4D034CA5E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90" name="Line 1749">
          <a:extLst>
            <a:ext uri="{FF2B5EF4-FFF2-40B4-BE49-F238E27FC236}">
              <a16:creationId xmlns:a16="http://schemas.microsoft.com/office/drawing/2014/main" id="{BCEA4C67-490A-475A-BC28-D5B3075F8A6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91" name="Line 1750">
          <a:extLst>
            <a:ext uri="{FF2B5EF4-FFF2-40B4-BE49-F238E27FC236}">
              <a16:creationId xmlns:a16="http://schemas.microsoft.com/office/drawing/2014/main" id="{9F7B355D-8E49-4BFE-AA91-22E99E1CA79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92" name="Line 1751">
          <a:extLst>
            <a:ext uri="{FF2B5EF4-FFF2-40B4-BE49-F238E27FC236}">
              <a16:creationId xmlns:a16="http://schemas.microsoft.com/office/drawing/2014/main" id="{7E084488-81F7-4C7C-9168-E8C5C4FACB1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93" name="Line 1752">
          <a:extLst>
            <a:ext uri="{FF2B5EF4-FFF2-40B4-BE49-F238E27FC236}">
              <a16:creationId xmlns:a16="http://schemas.microsoft.com/office/drawing/2014/main" id="{0A08F963-6530-434F-9E8E-EEA42DE8D6F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94" name="Line 1753">
          <a:extLst>
            <a:ext uri="{FF2B5EF4-FFF2-40B4-BE49-F238E27FC236}">
              <a16:creationId xmlns:a16="http://schemas.microsoft.com/office/drawing/2014/main" id="{A5BE6952-6209-443A-9A7C-ECCBB6832A5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95" name="Line 1754">
          <a:extLst>
            <a:ext uri="{FF2B5EF4-FFF2-40B4-BE49-F238E27FC236}">
              <a16:creationId xmlns:a16="http://schemas.microsoft.com/office/drawing/2014/main" id="{C45F4247-B706-49F7-BE5D-7EF35D41402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96" name="Line 1755">
          <a:extLst>
            <a:ext uri="{FF2B5EF4-FFF2-40B4-BE49-F238E27FC236}">
              <a16:creationId xmlns:a16="http://schemas.microsoft.com/office/drawing/2014/main" id="{6F383044-4C36-4AFD-A646-7BFD5364043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97" name="Line 1756">
          <a:extLst>
            <a:ext uri="{FF2B5EF4-FFF2-40B4-BE49-F238E27FC236}">
              <a16:creationId xmlns:a16="http://schemas.microsoft.com/office/drawing/2014/main" id="{6972AFCD-04D1-44C6-8D13-FCF0A1A6B35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98" name="Line 1743">
          <a:extLst>
            <a:ext uri="{FF2B5EF4-FFF2-40B4-BE49-F238E27FC236}">
              <a16:creationId xmlns:a16="http://schemas.microsoft.com/office/drawing/2014/main" id="{7AFB8114-91B3-4256-995A-B02F8072331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399" name="Line 1744">
          <a:extLst>
            <a:ext uri="{FF2B5EF4-FFF2-40B4-BE49-F238E27FC236}">
              <a16:creationId xmlns:a16="http://schemas.microsoft.com/office/drawing/2014/main" id="{7CC5068A-74CD-41CE-8988-D8D7B3C7904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00" name="Line 1745">
          <a:extLst>
            <a:ext uri="{FF2B5EF4-FFF2-40B4-BE49-F238E27FC236}">
              <a16:creationId xmlns:a16="http://schemas.microsoft.com/office/drawing/2014/main" id="{8A71E256-F99E-48EE-9CF3-793CEC79583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01" name="Line 1746">
          <a:extLst>
            <a:ext uri="{FF2B5EF4-FFF2-40B4-BE49-F238E27FC236}">
              <a16:creationId xmlns:a16="http://schemas.microsoft.com/office/drawing/2014/main" id="{5651ACF1-A4BA-4A26-8CB5-3DC4B5AAA98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02" name="Line 1747">
          <a:extLst>
            <a:ext uri="{FF2B5EF4-FFF2-40B4-BE49-F238E27FC236}">
              <a16:creationId xmlns:a16="http://schemas.microsoft.com/office/drawing/2014/main" id="{DF26F48D-C803-405A-94F2-C9B8618882E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03" name="Line 1748">
          <a:extLst>
            <a:ext uri="{FF2B5EF4-FFF2-40B4-BE49-F238E27FC236}">
              <a16:creationId xmlns:a16="http://schemas.microsoft.com/office/drawing/2014/main" id="{E3C3E1AA-FBF2-4762-A345-A05BCE34C4D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04" name="Line 1749">
          <a:extLst>
            <a:ext uri="{FF2B5EF4-FFF2-40B4-BE49-F238E27FC236}">
              <a16:creationId xmlns:a16="http://schemas.microsoft.com/office/drawing/2014/main" id="{2F181A0C-1778-4B19-80E2-8F9B2A55BED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05" name="Line 1750">
          <a:extLst>
            <a:ext uri="{FF2B5EF4-FFF2-40B4-BE49-F238E27FC236}">
              <a16:creationId xmlns:a16="http://schemas.microsoft.com/office/drawing/2014/main" id="{7E5EA550-9AF4-4C4F-87BE-5CD5201C4FB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06" name="Line 1751">
          <a:extLst>
            <a:ext uri="{FF2B5EF4-FFF2-40B4-BE49-F238E27FC236}">
              <a16:creationId xmlns:a16="http://schemas.microsoft.com/office/drawing/2014/main" id="{E370E645-640D-427E-92F0-68B85397E23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07" name="Line 1752">
          <a:extLst>
            <a:ext uri="{FF2B5EF4-FFF2-40B4-BE49-F238E27FC236}">
              <a16:creationId xmlns:a16="http://schemas.microsoft.com/office/drawing/2014/main" id="{18516FEE-F3EE-4746-9F1C-A362B119689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08" name="Line 1753">
          <a:extLst>
            <a:ext uri="{FF2B5EF4-FFF2-40B4-BE49-F238E27FC236}">
              <a16:creationId xmlns:a16="http://schemas.microsoft.com/office/drawing/2014/main" id="{8E262656-3FF2-4331-A147-3E40FE533B4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09" name="Line 1754">
          <a:extLst>
            <a:ext uri="{FF2B5EF4-FFF2-40B4-BE49-F238E27FC236}">
              <a16:creationId xmlns:a16="http://schemas.microsoft.com/office/drawing/2014/main" id="{3FA5724E-A846-41FA-B602-95A41F84FB4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10" name="Line 1755">
          <a:extLst>
            <a:ext uri="{FF2B5EF4-FFF2-40B4-BE49-F238E27FC236}">
              <a16:creationId xmlns:a16="http://schemas.microsoft.com/office/drawing/2014/main" id="{B528F99A-B9B9-42E0-9A40-DE7697F2940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11" name="Line 1756">
          <a:extLst>
            <a:ext uri="{FF2B5EF4-FFF2-40B4-BE49-F238E27FC236}">
              <a16:creationId xmlns:a16="http://schemas.microsoft.com/office/drawing/2014/main" id="{B6EC62AB-07AC-450F-B44A-F997CA45F17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12" name="Line 1743">
          <a:extLst>
            <a:ext uri="{FF2B5EF4-FFF2-40B4-BE49-F238E27FC236}">
              <a16:creationId xmlns:a16="http://schemas.microsoft.com/office/drawing/2014/main" id="{006A26F9-A3E1-429D-B783-730DA51E31D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13" name="Line 1744">
          <a:extLst>
            <a:ext uri="{FF2B5EF4-FFF2-40B4-BE49-F238E27FC236}">
              <a16:creationId xmlns:a16="http://schemas.microsoft.com/office/drawing/2014/main" id="{9B27B86B-80CB-44FA-9C05-7F4D581BDC7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14" name="Line 1745">
          <a:extLst>
            <a:ext uri="{FF2B5EF4-FFF2-40B4-BE49-F238E27FC236}">
              <a16:creationId xmlns:a16="http://schemas.microsoft.com/office/drawing/2014/main" id="{E5584D2C-A517-4BE3-BD7A-4DB0389A2CE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15" name="Line 1746">
          <a:extLst>
            <a:ext uri="{FF2B5EF4-FFF2-40B4-BE49-F238E27FC236}">
              <a16:creationId xmlns:a16="http://schemas.microsoft.com/office/drawing/2014/main" id="{91EAE9B5-9FA9-4848-A4E2-56EDB72AE13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16" name="Line 1747">
          <a:extLst>
            <a:ext uri="{FF2B5EF4-FFF2-40B4-BE49-F238E27FC236}">
              <a16:creationId xmlns:a16="http://schemas.microsoft.com/office/drawing/2014/main" id="{D6065E0B-6961-430D-B524-618F8ECC6FC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17" name="Line 1748">
          <a:extLst>
            <a:ext uri="{FF2B5EF4-FFF2-40B4-BE49-F238E27FC236}">
              <a16:creationId xmlns:a16="http://schemas.microsoft.com/office/drawing/2014/main" id="{357C53B5-BFEA-4E9B-AC8D-D6F569E2403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18" name="Line 1749">
          <a:extLst>
            <a:ext uri="{FF2B5EF4-FFF2-40B4-BE49-F238E27FC236}">
              <a16:creationId xmlns:a16="http://schemas.microsoft.com/office/drawing/2014/main" id="{1988489D-2A15-4DDD-9C12-B9CAFA5BEFC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19" name="Line 1750">
          <a:extLst>
            <a:ext uri="{FF2B5EF4-FFF2-40B4-BE49-F238E27FC236}">
              <a16:creationId xmlns:a16="http://schemas.microsoft.com/office/drawing/2014/main" id="{7BE515B3-737A-49CC-9341-2D4B84E7FB1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20" name="Line 1751">
          <a:extLst>
            <a:ext uri="{FF2B5EF4-FFF2-40B4-BE49-F238E27FC236}">
              <a16:creationId xmlns:a16="http://schemas.microsoft.com/office/drawing/2014/main" id="{3B0FD68B-9660-4584-B69E-747AEE50D7E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21" name="Line 1752">
          <a:extLst>
            <a:ext uri="{FF2B5EF4-FFF2-40B4-BE49-F238E27FC236}">
              <a16:creationId xmlns:a16="http://schemas.microsoft.com/office/drawing/2014/main" id="{36A1475C-F6C0-4BCF-9D99-3A11AEFA4B1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22" name="Line 1753">
          <a:extLst>
            <a:ext uri="{FF2B5EF4-FFF2-40B4-BE49-F238E27FC236}">
              <a16:creationId xmlns:a16="http://schemas.microsoft.com/office/drawing/2014/main" id="{38235EB2-216D-4452-93A2-20E05B58571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23" name="Line 1754">
          <a:extLst>
            <a:ext uri="{FF2B5EF4-FFF2-40B4-BE49-F238E27FC236}">
              <a16:creationId xmlns:a16="http://schemas.microsoft.com/office/drawing/2014/main" id="{42500658-6D50-4204-A871-D587DFFE7AA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24" name="Line 1755">
          <a:extLst>
            <a:ext uri="{FF2B5EF4-FFF2-40B4-BE49-F238E27FC236}">
              <a16:creationId xmlns:a16="http://schemas.microsoft.com/office/drawing/2014/main" id="{C40CD5EA-D3D1-4DB8-9CCA-773D4148A98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25" name="Line 1756">
          <a:extLst>
            <a:ext uri="{FF2B5EF4-FFF2-40B4-BE49-F238E27FC236}">
              <a16:creationId xmlns:a16="http://schemas.microsoft.com/office/drawing/2014/main" id="{055AA0AC-62FE-41D2-8FE7-A5522FE80EC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26" name="Line 1743">
          <a:extLst>
            <a:ext uri="{FF2B5EF4-FFF2-40B4-BE49-F238E27FC236}">
              <a16:creationId xmlns:a16="http://schemas.microsoft.com/office/drawing/2014/main" id="{F13743C0-12C6-41B0-9727-DDF9AE3D612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27" name="Line 1744">
          <a:extLst>
            <a:ext uri="{FF2B5EF4-FFF2-40B4-BE49-F238E27FC236}">
              <a16:creationId xmlns:a16="http://schemas.microsoft.com/office/drawing/2014/main" id="{0754C9C4-5A95-49D6-85CA-5D8ADE0429E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28" name="Line 1745">
          <a:extLst>
            <a:ext uri="{FF2B5EF4-FFF2-40B4-BE49-F238E27FC236}">
              <a16:creationId xmlns:a16="http://schemas.microsoft.com/office/drawing/2014/main" id="{3F33CB00-9261-4FDF-82F7-2800BD60E8A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29" name="Line 1746">
          <a:extLst>
            <a:ext uri="{FF2B5EF4-FFF2-40B4-BE49-F238E27FC236}">
              <a16:creationId xmlns:a16="http://schemas.microsoft.com/office/drawing/2014/main" id="{8949BFAE-4CFB-4183-B3F6-7AF53328B9F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30" name="Line 1747">
          <a:extLst>
            <a:ext uri="{FF2B5EF4-FFF2-40B4-BE49-F238E27FC236}">
              <a16:creationId xmlns:a16="http://schemas.microsoft.com/office/drawing/2014/main" id="{B5418601-CA33-4B04-8BB5-B82F8D37F38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31" name="Line 1748">
          <a:extLst>
            <a:ext uri="{FF2B5EF4-FFF2-40B4-BE49-F238E27FC236}">
              <a16:creationId xmlns:a16="http://schemas.microsoft.com/office/drawing/2014/main" id="{F3C87296-22D9-4CA2-99AF-C2C24A26171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32" name="Line 1749">
          <a:extLst>
            <a:ext uri="{FF2B5EF4-FFF2-40B4-BE49-F238E27FC236}">
              <a16:creationId xmlns:a16="http://schemas.microsoft.com/office/drawing/2014/main" id="{46A9688D-00E2-4CD1-9922-1B473AB61FE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33" name="Line 1750">
          <a:extLst>
            <a:ext uri="{FF2B5EF4-FFF2-40B4-BE49-F238E27FC236}">
              <a16:creationId xmlns:a16="http://schemas.microsoft.com/office/drawing/2014/main" id="{A86EAAC2-EC9D-470D-AD16-80EC0B968CF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34" name="Line 1751">
          <a:extLst>
            <a:ext uri="{FF2B5EF4-FFF2-40B4-BE49-F238E27FC236}">
              <a16:creationId xmlns:a16="http://schemas.microsoft.com/office/drawing/2014/main" id="{354AA4E0-185D-49CA-B149-C71254F0ADE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35" name="Line 1752">
          <a:extLst>
            <a:ext uri="{FF2B5EF4-FFF2-40B4-BE49-F238E27FC236}">
              <a16:creationId xmlns:a16="http://schemas.microsoft.com/office/drawing/2014/main" id="{0D0C7FA7-501F-4E27-BCB7-088308392B2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36" name="Line 1753">
          <a:extLst>
            <a:ext uri="{FF2B5EF4-FFF2-40B4-BE49-F238E27FC236}">
              <a16:creationId xmlns:a16="http://schemas.microsoft.com/office/drawing/2014/main" id="{7D787682-99F2-4BC6-9E47-99D6D2C085E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37" name="Line 1754">
          <a:extLst>
            <a:ext uri="{FF2B5EF4-FFF2-40B4-BE49-F238E27FC236}">
              <a16:creationId xmlns:a16="http://schemas.microsoft.com/office/drawing/2014/main" id="{96B77AE0-0FDE-4D70-B20C-0CC95F011A0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38" name="Line 1755">
          <a:extLst>
            <a:ext uri="{FF2B5EF4-FFF2-40B4-BE49-F238E27FC236}">
              <a16:creationId xmlns:a16="http://schemas.microsoft.com/office/drawing/2014/main" id="{B7EE933F-0E58-42E2-80A9-A0A4B4AA85F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39" name="Line 1756">
          <a:extLst>
            <a:ext uri="{FF2B5EF4-FFF2-40B4-BE49-F238E27FC236}">
              <a16:creationId xmlns:a16="http://schemas.microsoft.com/office/drawing/2014/main" id="{804BCDF2-ACD4-4CDA-B55E-E875BF3ADA6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40" name="Line 1743">
          <a:extLst>
            <a:ext uri="{FF2B5EF4-FFF2-40B4-BE49-F238E27FC236}">
              <a16:creationId xmlns:a16="http://schemas.microsoft.com/office/drawing/2014/main" id="{A30CB532-FA89-42C2-8C6E-FD91E6DC538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41" name="Line 1744">
          <a:extLst>
            <a:ext uri="{FF2B5EF4-FFF2-40B4-BE49-F238E27FC236}">
              <a16:creationId xmlns:a16="http://schemas.microsoft.com/office/drawing/2014/main" id="{BF2E3111-627B-45EA-B1BF-F0445AC01CD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42" name="Line 1745">
          <a:extLst>
            <a:ext uri="{FF2B5EF4-FFF2-40B4-BE49-F238E27FC236}">
              <a16:creationId xmlns:a16="http://schemas.microsoft.com/office/drawing/2014/main" id="{E9610300-0D64-4EB6-BDEB-8838729FA76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43" name="Line 1746">
          <a:extLst>
            <a:ext uri="{FF2B5EF4-FFF2-40B4-BE49-F238E27FC236}">
              <a16:creationId xmlns:a16="http://schemas.microsoft.com/office/drawing/2014/main" id="{F8307AD1-F8A9-42C1-B982-A53CAC4658D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44" name="Line 1747">
          <a:extLst>
            <a:ext uri="{FF2B5EF4-FFF2-40B4-BE49-F238E27FC236}">
              <a16:creationId xmlns:a16="http://schemas.microsoft.com/office/drawing/2014/main" id="{71222364-7E16-4FE1-9375-0493BB4789E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45" name="Line 1748">
          <a:extLst>
            <a:ext uri="{FF2B5EF4-FFF2-40B4-BE49-F238E27FC236}">
              <a16:creationId xmlns:a16="http://schemas.microsoft.com/office/drawing/2014/main" id="{0705AF90-DD27-4C65-BF01-8879C6FF945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46" name="Line 1749">
          <a:extLst>
            <a:ext uri="{FF2B5EF4-FFF2-40B4-BE49-F238E27FC236}">
              <a16:creationId xmlns:a16="http://schemas.microsoft.com/office/drawing/2014/main" id="{2A0ABD8A-19B9-47EB-B78B-9283E31BE00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47" name="Line 1750">
          <a:extLst>
            <a:ext uri="{FF2B5EF4-FFF2-40B4-BE49-F238E27FC236}">
              <a16:creationId xmlns:a16="http://schemas.microsoft.com/office/drawing/2014/main" id="{C470FB50-E980-4FE8-8D33-7A0D8896B9F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48" name="Line 1751">
          <a:extLst>
            <a:ext uri="{FF2B5EF4-FFF2-40B4-BE49-F238E27FC236}">
              <a16:creationId xmlns:a16="http://schemas.microsoft.com/office/drawing/2014/main" id="{CFC2B514-252B-4996-A039-F87266BFAD5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49" name="Line 1752">
          <a:extLst>
            <a:ext uri="{FF2B5EF4-FFF2-40B4-BE49-F238E27FC236}">
              <a16:creationId xmlns:a16="http://schemas.microsoft.com/office/drawing/2014/main" id="{A7BE2983-B437-4EB9-9757-0563E5C17A4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50" name="Line 1753">
          <a:extLst>
            <a:ext uri="{FF2B5EF4-FFF2-40B4-BE49-F238E27FC236}">
              <a16:creationId xmlns:a16="http://schemas.microsoft.com/office/drawing/2014/main" id="{32423D4E-2C9A-4584-A91F-F5D88A3BA08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51" name="Line 1754">
          <a:extLst>
            <a:ext uri="{FF2B5EF4-FFF2-40B4-BE49-F238E27FC236}">
              <a16:creationId xmlns:a16="http://schemas.microsoft.com/office/drawing/2014/main" id="{1E23AFD4-9B3B-4E3C-BC83-9A7C32D9BFA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52" name="Line 1755">
          <a:extLst>
            <a:ext uri="{FF2B5EF4-FFF2-40B4-BE49-F238E27FC236}">
              <a16:creationId xmlns:a16="http://schemas.microsoft.com/office/drawing/2014/main" id="{AC94ACD8-D496-4374-B757-AE39C16AE4A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53" name="Line 1756">
          <a:extLst>
            <a:ext uri="{FF2B5EF4-FFF2-40B4-BE49-F238E27FC236}">
              <a16:creationId xmlns:a16="http://schemas.microsoft.com/office/drawing/2014/main" id="{216254D3-1EE2-4721-AB40-29062AAA755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54" name="Line 1743">
          <a:extLst>
            <a:ext uri="{FF2B5EF4-FFF2-40B4-BE49-F238E27FC236}">
              <a16:creationId xmlns:a16="http://schemas.microsoft.com/office/drawing/2014/main" id="{2F43A809-7153-42F2-9666-9BBEFEDC4A2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55" name="Line 1744">
          <a:extLst>
            <a:ext uri="{FF2B5EF4-FFF2-40B4-BE49-F238E27FC236}">
              <a16:creationId xmlns:a16="http://schemas.microsoft.com/office/drawing/2014/main" id="{205910A1-A603-45FA-87D2-12E62FB3352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56" name="Line 1745">
          <a:extLst>
            <a:ext uri="{FF2B5EF4-FFF2-40B4-BE49-F238E27FC236}">
              <a16:creationId xmlns:a16="http://schemas.microsoft.com/office/drawing/2014/main" id="{579E450C-4184-450B-968E-C61584C6D3B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57" name="Line 1746">
          <a:extLst>
            <a:ext uri="{FF2B5EF4-FFF2-40B4-BE49-F238E27FC236}">
              <a16:creationId xmlns:a16="http://schemas.microsoft.com/office/drawing/2014/main" id="{880C3395-380D-41AB-8280-4D1F94605A5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58" name="Line 1747">
          <a:extLst>
            <a:ext uri="{FF2B5EF4-FFF2-40B4-BE49-F238E27FC236}">
              <a16:creationId xmlns:a16="http://schemas.microsoft.com/office/drawing/2014/main" id="{B883D489-92CF-4F0B-8341-A321CC94AFC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59" name="Line 1748">
          <a:extLst>
            <a:ext uri="{FF2B5EF4-FFF2-40B4-BE49-F238E27FC236}">
              <a16:creationId xmlns:a16="http://schemas.microsoft.com/office/drawing/2014/main" id="{A7465829-7C26-4DA9-B885-BF081B61F19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60" name="Line 1749">
          <a:extLst>
            <a:ext uri="{FF2B5EF4-FFF2-40B4-BE49-F238E27FC236}">
              <a16:creationId xmlns:a16="http://schemas.microsoft.com/office/drawing/2014/main" id="{16BC6F02-17C0-4530-8149-1E85B142366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61" name="Line 1750">
          <a:extLst>
            <a:ext uri="{FF2B5EF4-FFF2-40B4-BE49-F238E27FC236}">
              <a16:creationId xmlns:a16="http://schemas.microsoft.com/office/drawing/2014/main" id="{83005CE2-1933-49C9-93EB-247DBF76928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62" name="Line 1751">
          <a:extLst>
            <a:ext uri="{FF2B5EF4-FFF2-40B4-BE49-F238E27FC236}">
              <a16:creationId xmlns:a16="http://schemas.microsoft.com/office/drawing/2014/main" id="{1560DB99-7FFD-43F9-BE98-2C8D4692F9F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63" name="Line 1752">
          <a:extLst>
            <a:ext uri="{FF2B5EF4-FFF2-40B4-BE49-F238E27FC236}">
              <a16:creationId xmlns:a16="http://schemas.microsoft.com/office/drawing/2014/main" id="{1197AA2E-2570-44DE-ABCA-0FFB4FFC96B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64" name="Line 1753">
          <a:extLst>
            <a:ext uri="{FF2B5EF4-FFF2-40B4-BE49-F238E27FC236}">
              <a16:creationId xmlns:a16="http://schemas.microsoft.com/office/drawing/2014/main" id="{16E4BFA8-0674-4FEE-8CD9-D6044A3E81F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65" name="Line 1754">
          <a:extLst>
            <a:ext uri="{FF2B5EF4-FFF2-40B4-BE49-F238E27FC236}">
              <a16:creationId xmlns:a16="http://schemas.microsoft.com/office/drawing/2014/main" id="{86DECADF-1650-4872-854F-BFC8D015780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66" name="Line 1755">
          <a:extLst>
            <a:ext uri="{FF2B5EF4-FFF2-40B4-BE49-F238E27FC236}">
              <a16:creationId xmlns:a16="http://schemas.microsoft.com/office/drawing/2014/main" id="{7BA20B35-4787-4217-B780-0916CEDFCDA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67" name="Line 1756">
          <a:extLst>
            <a:ext uri="{FF2B5EF4-FFF2-40B4-BE49-F238E27FC236}">
              <a16:creationId xmlns:a16="http://schemas.microsoft.com/office/drawing/2014/main" id="{B930EEBD-4C8E-459D-BEB9-4F9DFD1E8F9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68" name="Line 1743">
          <a:extLst>
            <a:ext uri="{FF2B5EF4-FFF2-40B4-BE49-F238E27FC236}">
              <a16:creationId xmlns:a16="http://schemas.microsoft.com/office/drawing/2014/main" id="{CCBEE227-274D-4CB2-9BD5-127A1EC9DE0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69" name="Line 1744">
          <a:extLst>
            <a:ext uri="{FF2B5EF4-FFF2-40B4-BE49-F238E27FC236}">
              <a16:creationId xmlns:a16="http://schemas.microsoft.com/office/drawing/2014/main" id="{DD620D67-1443-44DF-B37D-A55448C02E2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70" name="Line 1745">
          <a:extLst>
            <a:ext uri="{FF2B5EF4-FFF2-40B4-BE49-F238E27FC236}">
              <a16:creationId xmlns:a16="http://schemas.microsoft.com/office/drawing/2014/main" id="{B5704515-02AC-4C2B-8849-6D64100C23D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71" name="Line 1746">
          <a:extLst>
            <a:ext uri="{FF2B5EF4-FFF2-40B4-BE49-F238E27FC236}">
              <a16:creationId xmlns:a16="http://schemas.microsoft.com/office/drawing/2014/main" id="{D0F50957-6642-4859-A7F9-A64EFEF522D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72" name="Line 1747">
          <a:extLst>
            <a:ext uri="{FF2B5EF4-FFF2-40B4-BE49-F238E27FC236}">
              <a16:creationId xmlns:a16="http://schemas.microsoft.com/office/drawing/2014/main" id="{23786417-BE40-4158-B6C2-6551EF21A81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73" name="Line 1748">
          <a:extLst>
            <a:ext uri="{FF2B5EF4-FFF2-40B4-BE49-F238E27FC236}">
              <a16:creationId xmlns:a16="http://schemas.microsoft.com/office/drawing/2014/main" id="{47782A43-CF8E-42AF-B85E-D4D8CE20F0D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74" name="Line 1749">
          <a:extLst>
            <a:ext uri="{FF2B5EF4-FFF2-40B4-BE49-F238E27FC236}">
              <a16:creationId xmlns:a16="http://schemas.microsoft.com/office/drawing/2014/main" id="{43032A75-FE76-4658-B2A9-84031355791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75" name="Line 1750">
          <a:extLst>
            <a:ext uri="{FF2B5EF4-FFF2-40B4-BE49-F238E27FC236}">
              <a16:creationId xmlns:a16="http://schemas.microsoft.com/office/drawing/2014/main" id="{BAB45D9E-3D9A-4145-904F-7924EA90357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76" name="Line 1751">
          <a:extLst>
            <a:ext uri="{FF2B5EF4-FFF2-40B4-BE49-F238E27FC236}">
              <a16:creationId xmlns:a16="http://schemas.microsoft.com/office/drawing/2014/main" id="{B3A1E8CB-1EB6-46A8-8354-92941D0086F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77" name="Line 1752">
          <a:extLst>
            <a:ext uri="{FF2B5EF4-FFF2-40B4-BE49-F238E27FC236}">
              <a16:creationId xmlns:a16="http://schemas.microsoft.com/office/drawing/2014/main" id="{A7B58B04-15C5-4EC8-AF51-7EEE4EEA8B5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78" name="Line 1753">
          <a:extLst>
            <a:ext uri="{FF2B5EF4-FFF2-40B4-BE49-F238E27FC236}">
              <a16:creationId xmlns:a16="http://schemas.microsoft.com/office/drawing/2014/main" id="{0DF90094-32BA-4917-85A8-A80CC124824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79" name="Line 1754">
          <a:extLst>
            <a:ext uri="{FF2B5EF4-FFF2-40B4-BE49-F238E27FC236}">
              <a16:creationId xmlns:a16="http://schemas.microsoft.com/office/drawing/2014/main" id="{B4D61D87-D05B-49F6-9B94-2899073925A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80" name="Line 1755">
          <a:extLst>
            <a:ext uri="{FF2B5EF4-FFF2-40B4-BE49-F238E27FC236}">
              <a16:creationId xmlns:a16="http://schemas.microsoft.com/office/drawing/2014/main" id="{095F60B8-5A7D-44B4-AFF1-2C4A4AD749A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81" name="Line 1756">
          <a:extLst>
            <a:ext uri="{FF2B5EF4-FFF2-40B4-BE49-F238E27FC236}">
              <a16:creationId xmlns:a16="http://schemas.microsoft.com/office/drawing/2014/main" id="{69228892-0823-4838-91DF-69E80AF230E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82" name="Line 1743">
          <a:extLst>
            <a:ext uri="{FF2B5EF4-FFF2-40B4-BE49-F238E27FC236}">
              <a16:creationId xmlns:a16="http://schemas.microsoft.com/office/drawing/2014/main" id="{0624A731-7297-45A9-8997-89A70916D82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83" name="Line 1744">
          <a:extLst>
            <a:ext uri="{FF2B5EF4-FFF2-40B4-BE49-F238E27FC236}">
              <a16:creationId xmlns:a16="http://schemas.microsoft.com/office/drawing/2014/main" id="{B44B017D-D60B-46E2-8D5C-04E65B8A06A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84" name="Line 1745">
          <a:extLst>
            <a:ext uri="{FF2B5EF4-FFF2-40B4-BE49-F238E27FC236}">
              <a16:creationId xmlns:a16="http://schemas.microsoft.com/office/drawing/2014/main" id="{D8B58F7E-1BD9-413A-9248-B07D7F690EE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85" name="Line 1746">
          <a:extLst>
            <a:ext uri="{FF2B5EF4-FFF2-40B4-BE49-F238E27FC236}">
              <a16:creationId xmlns:a16="http://schemas.microsoft.com/office/drawing/2014/main" id="{5559AE28-3712-400B-A61E-AA5F90689CC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86" name="Line 1747">
          <a:extLst>
            <a:ext uri="{FF2B5EF4-FFF2-40B4-BE49-F238E27FC236}">
              <a16:creationId xmlns:a16="http://schemas.microsoft.com/office/drawing/2014/main" id="{D1343F63-4424-4C8E-AE35-0D4972BA4AD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87" name="Line 1748">
          <a:extLst>
            <a:ext uri="{FF2B5EF4-FFF2-40B4-BE49-F238E27FC236}">
              <a16:creationId xmlns:a16="http://schemas.microsoft.com/office/drawing/2014/main" id="{C4D707E6-41A7-4545-B653-1C4337EDEDD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88" name="Line 1749">
          <a:extLst>
            <a:ext uri="{FF2B5EF4-FFF2-40B4-BE49-F238E27FC236}">
              <a16:creationId xmlns:a16="http://schemas.microsoft.com/office/drawing/2014/main" id="{6113B3EF-C64D-45B8-93D6-78F8B4E88BC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89" name="Line 1750">
          <a:extLst>
            <a:ext uri="{FF2B5EF4-FFF2-40B4-BE49-F238E27FC236}">
              <a16:creationId xmlns:a16="http://schemas.microsoft.com/office/drawing/2014/main" id="{9D803439-7264-435F-9F2C-0F038FEA2F7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90" name="Line 1751">
          <a:extLst>
            <a:ext uri="{FF2B5EF4-FFF2-40B4-BE49-F238E27FC236}">
              <a16:creationId xmlns:a16="http://schemas.microsoft.com/office/drawing/2014/main" id="{F2A74239-ED2A-4456-8B37-56BB09E09D8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91" name="Line 1752">
          <a:extLst>
            <a:ext uri="{FF2B5EF4-FFF2-40B4-BE49-F238E27FC236}">
              <a16:creationId xmlns:a16="http://schemas.microsoft.com/office/drawing/2014/main" id="{C8861A02-CB8F-4C02-9F79-45C32F07C6A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92" name="Line 1753">
          <a:extLst>
            <a:ext uri="{FF2B5EF4-FFF2-40B4-BE49-F238E27FC236}">
              <a16:creationId xmlns:a16="http://schemas.microsoft.com/office/drawing/2014/main" id="{41C3AD9A-835E-4A24-847D-43592EBFFDA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93" name="Line 1754">
          <a:extLst>
            <a:ext uri="{FF2B5EF4-FFF2-40B4-BE49-F238E27FC236}">
              <a16:creationId xmlns:a16="http://schemas.microsoft.com/office/drawing/2014/main" id="{283C3A6F-4086-4A60-A643-75D24476A86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94" name="Line 1755">
          <a:extLst>
            <a:ext uri="{FF2B5EF4-FFF2-40B4-BE49-F238E27FC236}">
              <a16:creationId xmlns:a16="http://schemas.microsoft.com/office/drawing/2014/main" id="{0D74B0D3-33C6-4C92-8A8F-39F5C6BC4E7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95" name="Line 1756">
          <a:extLst>
            <a:ext uri="{FF2B5EF4-FFF2-40B4-BE49-F238E27FC236}">
              <a16:creationId xmlns:a16="http://schemas.microsoft.com/office/drawing/2014/main" id="{ADD36377-7BF7-404A-9E6D-55122643504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96" name="Line 1743">
          <a:extLst>
            <a:ext uri="{FF2B5EF4-FFF2-40B4-BE49-F238E27FC236}">
              <a16:creationId xmlns:a16="http://schemas.microsoft.com/office/drawing/2014/main" id="{D9DDD71D-C8E8-4F4D-911E-A0034121004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97" name="Line 1744">
          <a:extLst>
            <a:ext uri="{FF2B5EF4-FFF2-40B4-BE49-F238E27FC236}">
              <a16:creationId xmlns:a16="http://schemas.microsoft.com/office/drawing/2014/main" id="{091643FF-CAA3-4610-8A02-856DDC7F2E0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98" name="Line 1745">
          <a:extLst>
            <a:ext uri="{FF2B5EF4-FFF2-40B4-BE49-F238E27FC236}">
              <a16:creationId xmlns:a16="http://schemas.microsoft.com/office/drawing/2014/main" id="{117EC650-DD6D-4DD3-A405-C7200D4BFAF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499" name="Line 1746">
          <a:extLst>
            <a:ext uri="{FF2B5EF4-FFF2-40B4-BE49-F238E27FC236}">
              <a16:creationId xmlns:a16="http://schemas.microsoft.com/office/drawing/2014/main" id="{2BB4FFB6-3EFA-445F-992C-F53796CB2BC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00" name="Line 1747">
          <a:extLst>
            <a:ext uri="{FF2B5EF4-FFF2-40B4-BE49-F238E27FC236}">
              <a16:creationId xmlns:a16="http://schemas.microsoft.com/office/drawing/2014/main" id="{9C51E500-B3CB-4795-BDAE-E52A94DA38D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01" name="Line 1748">
          <a:extLst>
            <a:ext uri="{FF2B5EF4-FFF2-40B4-BE49-F238E27FC236}">
              <a16:creationId xmlns:a16="http://schemas.microsoft.com/office/drawing/2014/main" id="{2DC90C75-BE5B-4892-8FD9-1A357972E25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02" name="Line 1749">
          <a:extLst>
            <a:ext uri="{FF2B5EF4-FFF2-40B4-BE49-F238E27FC236}">
              <a16:creationId xmlns:a16="http://schemas.microsoft.com/office/drawing/2014/main" id="{B3B541A9-4071-4C79-88B5-137220A1405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03" name="Line 1750">
          <a:extLst>
            <a:ext uri="{FF2B5EF4-FFF2-40B4-BE49-F238E27FC236}">
              <a16:creationId xmlns:a16="http://schemas.microsoft.com/office/drawing/2014/main" id="{35444FC7-38A1-4311-AE7E-1A349369552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04" name="Line 1751">
          <a:extLst>
            <a:ext uri="{FF2B5EF4-FFF2-40B4-BE49-F238E27FC236}">
              <a16:creationId xmlns:a16="http://schemas.microsoft.com/office/drawing/2014/main" id="{1CA9E7A6-F0AA-49CA-A685-980303E5E52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05" name="Line 1752">
          <a:extLst>
            <a:ext uri="{FF2B5EF4-FFF2-40B4-BE49-F238E27FC236}">
              <a16:creationId xmlns:a16="http://schemas.microsoft.com/office/drawing/2014/main" id="{80E429BB-B4D8-4C2E-A0E6-E3087AD720B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06" name="Line 1753">
          <a:extLst>
            <a:ext uri="{FF2B5EF4-FFF2-40B4-BE49-F238E27FC236}">
              <a16:creationId xmlns:a16="http://schemas.microsoft.com/office/drawing/2014/main" id="{86F80FEC-6466-456C-B54E-FA71743885C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07" name="Line 1754">
          <a:extLst>
            <a:ext uri="{FF2B5EF4-FFF2-40B4-BE49-F238E27FC236}">
              <a16:creationId xmlns:a16="http://schemas.microsoft.com/office/drawing/2014/main" id="{9882B047-769C-4FD3-AEA4-8FD39423B9F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08" name="Line 1755">
          <a:extLst>
            <a:ext uri="{FF2B5EF4-FFF2-40B4-BE49-F238E27FC236}">
              <a16:creationId xmlns:a16="http://schemas.microsoft.com/office/drawing/2014/main" id="{55B3A70F-05B1-4DA4-8D0E-914AAD136E9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09" name="Line 1756">
          <a:extLst>
            <a:ext uri="{FF2B5EF4-FFF2-40B4-BE49-F238E27FC236}">
              <a16:creationId xmlns:a16="http://schemas.microsoft.com/office/drawing/2014/main" id="{A63D5944-6B24-446B-840A-4EA66D092DC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10" name="Line 1743">
          <a:extLst>
            <a:ext uri="{FF2B5EF4-FFF2-40B4-BE49-F238E27FC236}">
              <a16:creationId xmlns:a16="http://schemas.microsoft.com/office/drawing/2014/main" id="{961EFD6E-0500-4FD8-87A8-4DB017274C5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11" name="Line 1744">
          <a:extLst>
            <a:ext uri="{FF2B5EF4-FFF2-40B4-BE49-F238E27FC236}">
              <a16:creationId xmlns:a16="http://schemas.microsoft.com/office/drawing/2014/main" id="{25A11E29-9D5C-4FDF-8529-BBB758AE497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12" name="Line 1745">
          <a:extLst>
            <a:ext uri="{FF2B5EF4-FFF2-40B4-BE49-F238E27FC236}">
              <a16:creationId xmlns:a16="http://schemas.microsoft.com/office/drawing/2014/main" id="{D0E6581F-D947-447F-AA99-93117A0A0B5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13" name="Line 1746">
          <a:extLst>
            <a:ext uri="{FF2B5EF4-FFF2-40B4-BE49-F238E27FC236}">
              <a16:creationId xmlns:a16="http://schemas.microsoft.com/office/drawing/2014/main" id="{D6F9D2EF-B50E-457D-820C-3D3E95F8F55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14" name="Line 1747">
          <a:extLst>
            <a:ext uri="{FF2B5EF4-FFF2-40B4-BE49-F238E27FC236}">
              <a16:creationId xmlns:a16="http://schemas.microsoft.com/office/drawing/2014/main" id="{422B2F7B-336E-4D9D-9F2C-88B612C565B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15" name="Line 1748">
          <a:extLst>
            <a:ext uri="{FF2B5EF4-FFF2-40B4-BE49-F238E27FC236}">
              <a16:creationId xmlns:a16="http://schemas.microsoft.com/office/drawing/2014/main" id="{42AE015E-8846-4C09-90EC-21FE26EF653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16" name="Line 1749">
          <a:extLst>
            <a:ext uri="{FF2B5EF4-FFF2-40B4-BE49-F238E27FC236}">
              <a16:creationId xmlns:a16="http://schemas.microsoft.com/office/drawing/2014/main" id="{AAB474E7-30F7-494B-A887-37BD14EA556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17" name="Line 1750">
          <a:extLst>
            <a:ext uri="{FF2B5EF4-FFF2-40B4-BE49-F238E27FC236}">
              <a16:creationId xmlns:a16="http://schemas.microsoft.com/office/drawing/2014/main" id="{8A8632F8-5868-4588-90C0-4AEF22034B8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18" name="Line 1751">
          <a:extLst>
            <a:ext uri="{FF2B5EF4-FFF2-40B4-BE49-F238E27FC236}">
              <a16:creationId xmlns:a16="http://schemas.microsoft.com/office/drawing/2014/main" id="{68D6AF62-A580-49BB-A662-89E27F0D608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19" name="Line 1752">
          <a:extLst>
            <a:ext uri="{FF2B5EF4-FFF2-40B4-BE49-F238E27FC236}">
              <a16:creationId xmlns:a16="http://schemas.microsoft.com/office/drawing/2014/main" id="{8C96BC34-C06D-450E-8DA7-BD0C16BD632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20" name="Line 1753">
          <a:extLst>
            <a:ext uri="{FF2B5EF4-FFF2-40B4-BE49-F238E27FC236}">
              <a16:creationId xmlns:a16="http://schemas.microsoft.com/office/drawing/2014/main" id="{C32A9545-27E9-410F-997F-F9607942855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21" name="Line 1754">
          <a:extLst>
            <a:ext uri="{FF2B5EF4-FFF2-40B4-BE49-F238E27FC236}">
              <a16:creationId xmlns:a16="http://schemas.microsoft.com/office/drawing/2014/main" id="{117ABDFE-962D-4B60-A7DC-13735EF948E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22" name="Line 1755">
          <a:extLst>
            <a:ext uri="{FF2B5EF4-FFF2-40B4-BE49-F238E27FC236}">
              <a16:creationId xmlns:a16="http://schemas.microsoft.com/office/drawing/2014/main" id="{08757771-67CC-4640-AE16-5373E853C86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523" name="Line 1756">
          <a:extLst>
            <a:ext uri="{FF2B5EF4-FFF2-40B4-BE49-F238E27FC236}">
              <a16:creationId xmlns:a16="http://schemas.microsoft.com/office/drawing/2014/main" id="{EB28CC88-0158-4C02-91B2-962BD588C7F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24" name="Line 1743">
          <a:extLst>
            <a:ext uri="{FF2B5EF4-FFF2-40B4-BE49-F238E27FC236}">
              <a16:creationId xmlns:a16="http://schemas.microsoft.com/office/drawing/2014/main" id="{0A299913-AAB8-4337-B39F-B612D58AE9E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25" name="Line 1744">
          <a:extLst>
            <a:ext uri="{FF2B5EF4-FFF2-40B4-BE49-F238E27FC236}">
              <a16:creationId xmlns:a16="http://schemas.microsoft.com/office/drawing/2014/main" id="{5CB10074-E043-4BE4-AB3D-3F01DB536CA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26" name="Line 1745">
          <a:extLst>
            <a:ext uri="{FF2B5EF4-FFF2-40B4-BE49-F238E27FC236}">
              <a16:creationId xmlns:a16="http://schemas.microsoft.com/office/drawing/2014/main" id="{D91C8618-CBEF-4896-8DC6-3809AB24186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27" name="Line 1746">
          <a:extLst>
            <a:ext uri="{FF2B5EF4-FFF2-40B4-BE49-F238E27FC236}">
              <a16:creationId xmlns:a16="http://schemas.microsoft.com/office/drawing/2014/main" id="{2F1CA143-09E9-435C-BA02-A077DC9FE54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28" name="Line 1747">
          <a:extLst>
            <a:ext uri="{FF2B5EF4-FFF2-40B4-BE49-F238E27FC236}">
              <a16:creationId xmlns:a16="http://schemas.microsoft.com/office/drawing/2014/main" id="{7D2B261E-C64A-4FEC-BA08-B7706451A2F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29" name="Line 1748">
          <a:extLst>
            <a:ext uri="{FF2B5EF4-FFF2-40B4-BE49-F238E27FC236}">
              <a16:creationId xmlns:a16="http://schemas.microsoft.com/office/drawing/2014/main" id="{A2948048-62FB-476A-9CE2-5BA7B70C8E6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30" name="Line 1749">
          <a:extLst>
            <a:ext uri="{FF2B5EF4-FFF2-40B4-BE49-F238E27FC236}">
              <a16:creationId xmlns:a16="http://schemas.microsoft.com/office/drawing/2014/main" id="{524F632C-0954-4B98-9BCA-C46641319D1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31" name="Line 1750">
          <a:extLst>
            <a:ext uri="{FF2B5EF4-FFF2-40B4-BE49-F238E27FC236}">
              <a16:creationId xmlns:a16="http://schemas.microsoft.com/office/drawing/2014/main" id="{B18F051E-6C5B-44B7-9B7F-20EE9D6B1FC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32" name="Line 1751">
          <a:extLst>
            <a:ext uri="{FF2B5EF4-FFF2-40B4-BE49-F238E27FC236}">
              <a16:creationId xmlns:a16="http://schemas.microsoft.com/office/drawing/2014/main" id="{C42BA2A4-FD4E-4498-BC76-230B4394A97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33" name="Line 1752">
          <a:extLst>
            <a:ext uri="{FF2B5EF4-FFF2-40B4-BE49-F238E27FC236}">
              <a16:creationId xmlns:a16="http://schemas.microsoft.com/office/drawing/2014/main" id="{490B9F4C-3C4E-44B9-8A0F-45094988317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34" name="Line 1753">
          <a:extLst>
            <a:ext uri="{FF2B5EF4-FFF2-40B4-BE49-F238E27FC236}">
              <a16:creationId xmlns:a16="http://schemas.microsoft.com/office/drawing/2014/main" id="{AC0CB87C-E69B-4370-A6AC-B367FEBE925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35" name="Line 1754">
          <a:extLst>
            <a:ext uri="{FF2B5EF4-FFF2-40B4-BE49-F238E27FC236}">
              <a16:creationId xmlns:a16="http://schemas.microsoft.com/office/drawing/2014/main" id="{9AACE2BF-4736-4103-92B5-4A62E9323C9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36" name="Line 1755">
          <a:extLst>
            <a:ext uri="{FF2B5EF4-FFF2-40B4-BE49-F238E27FC236}">
              <a16:creationId xmlns:a16="http://schemas.microsoft.com/office/drawing/2014/main" id="{C7B11EB4-BE59-483B-B87F-5D7CFF5C7B7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37" name="Line 1756">
          <a:extLst>
            <a:ext uri="{FF2B5EF4-FFF2-40B4-BE49-F238E27FC236}">
              <a16:creationId xmlns:a16="http://schemas.microsoft.com/office/drawing/2014/main" id="{CED95448-E7EE-4664-B483-91261437638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38" name="Line 1743">
          <a:extLst>
            <a:ext uri="{FF2B5EF4-FFF2-40B4-BE49-F238E27FC236}">
              <a16:creationId xmlns:a16="http://schemas.microsoft.com/office/drawing/2014/main" id="{99636242-2BCC-416F-898E-AFA38A6ED63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39" name="Line 1744">
          <a:extLst>
            <a:ext uri="{FF2B5EF4-FFF2-40B4-BE49-F238E27FC236}">
              <a16:creationId xmlns:a16="http://schemas.microsoft.com/office/drawing/2014/main" id="{4E8AEAC6-B89D-43E6-B4FE-4E1A68DE483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40" name="Line 1745">
          <a:extLst>
            <a:ext uri="{FF2B5EF4-FFF2-40B4-BE49-F238E27FC236}">
              <a16:creationId xmlns:a16="http://schemas.microsoft.com/office/drawing/2014/main" id="{879CA506-3969-41DE-9B87-5EF7716F2F3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41" name="Line 1746">
          <a:extLst>
            <a:ext uri="{FF2B5EF4-FFF2-40B4-BE49-F238E27FC236}">
              <a16:creationId xmlns:a16="http://schemas.microsoft.com/office/drawing/2014/main" id="{B560BF1A-9347-40E2-A64E-2C72D7DC0D8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42" name="Line 1747">
          <a:extLst>
            <a:ext uri="{FF2B5EF4-FFF2-40B4-BE49-F238E27FC236}">
              <a16:creationId xmlns:a16="http://schemas.microsoft.com/office/drawing/2014/main" id="{EFC7BE59-9A0E-4553-B61F-BD078DC8D6C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43" name="Line 1748">
          <a:extLst>
            <a:ext uri="{FF2B5EF4-FFF2-40B4-BE49-F238E27FC236}">
              <a16:creationId xmlns:a16="http://schemas.microsoft.com/office/drawing/2014/main" id="{FAE1A3EA-C136-4C69-8638-DFC145079D0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44" name="Line 1749">
          <a:extLst>
            <a:ext uri="{FF2B5EF4-FFF2-40B4-BE49-F238E27FC236}">
              <a16:creationId xmlns:a16="http://schemas.microsoft.com/office/drawing/2014/main" id="{83A4EAE3-F3B0-4080-9133-A6B467A0FA9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45" name="Line 1750">
          <a:extLst>
            <a:ext uri="{FF2B5EF4-FFF2-40B4-BE49-F238E27FC236}">
              <a16:creationId xmlns:a16="http://schemas.microsoft.com/office/drawing/2014/main" id="{DB892A6D-7C15-432C-B6AC-02DB2DDE984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46" name="Line 1751">
          <a:extLst>
            <a:ext uri="{FF2B5EF4-FFF2-40B4-BE49-F238E27FC236}">
              <a16:creationId xmlns:a16="http://schemas.microsoft.com/office/drawing/2014/main" id="{C00F561F-09DE-4632-B92C-0C1B320B144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47" name="Line 1752">
          <a:extLst>
            <a:ext uri="{FF2B5EF4-FFF2-40B4-BE49-F238E27FC236}">
              <a16:creationId xmlns:a16="http://schemas.microsoft.com/office/drawing/2014/main" id="{24AED12D-D144-47FD-89CC-E1C88789F67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48" name="Line 1753">
          <a:extLst>
            <a:ext uri="{FF2B5EF4-FFF2-40B4-BE49-F238E27FC236}">
              <a16:creationId xmlns:a16="http://schemas.microsoft.com/office/drawing/2014/main" id="{2CFB6555-3E46-4521-BAF3-31E0F829F91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49" name="Line 1754">
          <a:extLst>
            <a:ext uri="{FF2B5EF4-FFF2-40B4-BE49-F238E27FC236}">
              <a16:creationId xmlns:a16="http://schemas.microsoft.com/office/drawing/2014/main" id="{7E7428FD-9A51-4951-AFDC-7128B12F5C0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50" name="Line 1755">
          <a:extLst>
            <a:ext uri="{FF2B5EF4-FFF2-40B4-BE49-F238E27FC236}">
              <a16:creationId xmlns:a16="http://schemas.microsoft.com/office/drawing/2014/main" id="{632CA644-06F2-4518-8B9F-333ECC60CC9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51" name="Line 1756">
          <a:extLst>
            <a:ext uri="{FF2B5EF4-FFF2-40B4-BE49-F238E27FC236}">
              <a16:creationId xmlns:a16="http://schemas.microsoft.com/office/drawing/2014/main" id="{763944BE-B0A3-4B28-888E-D4ED30D06D0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52" name="Line 1743">
          <a:extLst>
            <a:ext uri="{FF2B5EF4-FFF2-40B4-BE49-F238E27FC236}">
              <a16:creationId xmlns:a16="http://schemas.microsoft.com/office/drawing/2014/main" id="{72AFB3C7-EE86-4FCD-BB35-526ABA16034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53" name="Line 1744">
          <a:extLst>
            <a:ext uri="{FF2B5EF4-FFF2-40B4-BE49-F238E27FC236}">
              <a16:creationId xmlns:a16="http://schemas.microsoft.com/office/drawing/2014/main" id="{2EFC2CCA-C95B-4885-9556-EAD7585F663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54" name="Line 1745">
          <a:extLst>
            <a:ext uri="{FF2B5EF4-FFF2-40B4-BE49-F238E27FC236}">
              <a16:creationId xmlns:a16="http://schemas.microsoft.com/office/drawing/2014/main" id="{025C4295-1AA7-4281-B20E-D96009C4381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55" name="Line 1746">
          <a:extLst>
            <a:ext uri="{FF2B5EF4-FFF2-40B4-BE49-F238E27FC236}">
              <a16:creationId xmlns:a16="http://schemas.microsoft.com/office/drawing/2014/main" id="{0F5D751C-E4F5-457D-85AF-876B71FD3A1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56" name="Line 1747">
          <a:extLst>
            <a:ext uri="{FF2B5EF4-FFF2-40B4-BE49-F238E27FC236}">
              <a16:creationId xmlns:a16="http://schemas.microsoft.com/office/drawing/2014/main" id="{ED794661-998F-4E71-8432-4052C17AE8D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57" name="Line 1748">
          <a:extLst>
            <a:ext uri="{FF2B5EF4-FFF2-40B4-BE49-F238E27FC236}">
              <a16:creationId xmlns:a16="http://schemas.microsoft.com/office/drawing/2014/main" id="{81AF91F3-2B53-4CE6-93B7-FB2AC12AB19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58" name="Line 1749">
          <a:extLst>
            <a:ext uri="{FF2B5EF4-FFF2-40B4-BE49-F238E27FC236}">
              <a16:creationId xmlns:a16="http://schemas.microsoft.com/office/drawing/2014/main" id="{2DAFF006-3988-4F0E-AE3C-3E06DF060B8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59" name="Line 1750">
          <a:extLst>
            <a:ext uri="{FF2B5EF4-FFF2-40B4-BE49-F238E27FC236}">
              <a16:creationId xmlns:a16="http://schemas.microsoft.com/office/drawing/2014/main" id="{F45B294F-0763-4660-AA76-C7F3AFFCF3C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60" name="Line 1751">
          <a:extLst>
            <a:ext uri="{FF2B5EF4-FFF2-40B4-BE49-F238E27FC236}">
              <a16:creationId xmlns:a16="http://schemas.microsoft.com/office/drawing/2014/main" id="{45355C30-BDC2-4061-B576-F70E52ECF3E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61" name="Line 1752">
          <a:extLst>
            <a:ext uri="{FF2B5EF4-FFF2-40B4-BE49-F238E27FC236}">
              <a16:creationId xmlns:a16="http://schemas.microsoft.com/office/drawing/2014/main" id="{1D419F42-B1D1-4899-8434-7E5C3D6597A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62" name="Line 1753">
          <a:extLst>
            <a:ext uri="{FF2B5EF4-FFF2-40B4-BE49-F238E27FC236}">
              <a16:creationId xmlns:a16="http://schemas.microsoft.com/office/drawing/2014/main" id="{C6C9AA65-7DD8-49A8-B6F0-247828265A2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63" name="Line 1754">
          <a:extLst>
            <a:ext uri="{FF2B5EF4-FFF2-40B4-BE49-F238E27FC236}">
              <a16:creationId xmlns:a16="http://schemas.microsoft.com/office/drawing/2014/main" id="{1AFD016F-F46D-4BF8-B108-4DD14080CCF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64" name="Line 1755">
          <a:extLst>
            <a:ext uri="{FF2B5EF4-FFF2-40B4-BE49-F238E27FC236}">
              <a16:creationId xmlns:a16="http://schemas.microsoft.com/office/drawing/2014/main" id="{BF3AC731-370F-49EF-913B-C8235F10881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65" name="Line 1756">
          <a:extLst>
            <a:ext uri="{FF2B5EF4-FFF2-40B4-BE49-F238E27FC236}">
              <a16:creationId xmlns:a16="http://schemas.microsoft.com/office/drawing/2014/main" id="{C42FF156-2E2A-4946-A5BA-F07D55693DD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66" name="Line 1743">
          <a:extLst>
            <a:ext uri="{FF2B5EF4-FFF2-40B4-BE49-F238E27FC236}">
              <a16:creationId xmlns:a16="http://schemas.microsoft.com/office/drawing/2014/main" id="{2E97586E-F78D-41ED-9BBA-D0BBDD84AEF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67" name="Line 1744">
          <a:extLst>
            <a:ext uri="{FF2B5EF4-FFF2-40B4-BE49-F238E27FC236}">
              <a16:creationId xmlns:a16="http://schemas.microsoft.com/office/drawing/2014/main" id="{ABCEE903-EF52-4510-B8AA-3D41AE63481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68" name="Line 1745">
          <a:extLst>
            <a:ext uri="{FF2B5EF4-FFF2-40B4-BE49-F238E27FC236}">
              <a16:creationId xmlns:a16="http://schemas.microsoft.com/office/drawing/2014/main" id="{1C11EB54-7DF2-4BC0-BB26-496AA7821E1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69" name="Line 1746">
          <a:extLst>
            <a:ext uri="{FF2B5EF4-FFF2-40B4-BE49-F238E27FC236}">
              <a16:creationId xmlns:a16="http://schemas.microsoft.com/office/drawing/2014/main" id="{2DB1B595-45AB-44FC-8B2D-BE8DFE41CD6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70" name="Line 1747">
          <a:extLst>
            <a:ext uri="{FF2B5EF4-FFF2-40B4-BE49-F238E27FC236}">
              <a16:creationId xmlns:a16="http://schemas.microsoft.com/office/drawing/2014/main" id="{F4B36101-F941-42A9-B723-ABF96189CDE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71" name="Line 1748">
          <a:extLst>
            <a:ext uri="{FF2B5EF4-FFF2-40B4-BE49-F238E27FC236}">
              <a16:creationId xmlns:a16="http://schemas.microsoft.com/office/drawing/2014/main" id="{52C7E5B4-68D9-42D0-B22A-68AFAC9C1B6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72" name="Line 1749">
          <a:extLst>
            <a:ext uri="{FF2B5EF4-FFF2-40B4-BE49-F238E27FC236}">
              <a16:creationId xmlns:a16="http://schemas.microsoft.com/office/drawing/2014/main" id="{30B8CDE5-A922-4E9E-B846-A41FB00CE07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73" name="Line 1750">
          <a:extLst>
            <a:ext uri="{FF2B5EF4-FFF2-40B4-BE49-F238E27FC236}">
              <a16:creationId xmlns:a16="http://schemas.microsoft.com/office/drawing/2014/main" id="{41BC40DE-B9BB-4E6A-9B8E-401DFE5EFA2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74" name="Line 1751">
          <a:extLst>
            <a:ext uri="{FF2B5EF4-FFF2-40B4-BE49-F238E27FC236}">
              <a16:creationId xmlns:a16="http://schemas.microsoft.com/office/drawing/2014/main" id="{1E40A0D0-E0ED-4937-B2F3-09C5FD0262D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75" name="Line 1752">
          <a:extLst>
            <a:ext uri="{FF2B5EF4-FFF2-40B4-BE49-F238E27FC236}">
              <a16:creationId xmlns:a16="http://schemas.microsoft.com/office/drawing/2014/main" id="{684E40CF-30ED-434D-98E1-37CCB3983C6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76" name="Line 1753">
          <a:extLst>
            <a:ext uri="{FF2B5EF4-FFF2-40B4-BE49-F238E27FC236}">
              <a16:creationId xmlns:a16="http://schemas.microsoft.com/office/drawing/2014/main" id="{467277F4-555B-4815-A651-0B86677A25F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77" name="Line 1754">
          <a:extLst>
            <a:ext uri="{FF2B5EF4-FFF2-40B4-BE49-F238E27FC236}">
              <a16:creationId xmlns:a16="http://schemas.microsoft.com/office/drawing/2014/main" id="{30BCD13F-4DC2-4661-9C4A-83A2B380250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78" name="Line 1755">
          <a:extLst>
            <a:ext uri="{FF2B5EF4-FFF2-40B4-BE49-F238E27FC236}">
              <a16:creationId xmlns:a16="http://schemas.microsoft.com/office/drawing/2014/main" id="{AFA03F1C-BCB9-45F3-92CF-D4732E931AD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79" name="Line 1756">
          <a:extLst>
            <a:ext uri="{FF2B5EF4-FFF2-40B4-BE49-F238E27FC236}">
              <a16:creationId xmlns:a16="http://schemas.microsoft.com/office/drawing/2014/main" id="{EFF21160-875B-4D64-91D8-CB60B4880F4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80" name="Line 1743">
          <a:extLst>
            <a:ext uri="{FF2B5EF4-FFF2-40B4-BE49-F238E27FC236}">
              <a16:creationId xmlns:a16="http://schemas.microsoft.com/office/drawing/2014/main" id="{5BC8CCA6-E81B-4D4D-8CBE-67B0FE22EA8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81" name="Line 1744">
          <a:extLst>
            <a:ext uri="{FF2B5EF4-FFF2-40B4-BE49-F238E27FC236}">
              <a16:creationId xmlns:a16="http://schemas.microsoft.com/office/drawing/2014/main" id="{301156E5-4A3F-4A78-8EB3-C1DAC85C3A3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82" name="Line 1745">
          <a:extLst>
            <a:ext uri="{FF2B5EF4-FFF2-40B4-BE49-F238E27FC236}">
              <a16:creationId xmlns:a16="http://schemas.microsoft.com/office/drawing/2014/main" id="{3DC8E869-0215-4199-BFFB-6EEE02D268B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83" name="Line 1746">
          <a:extLst>
            <a:ext uri="{FF2B5EF4-FFF2-40B4-BE49-F238E27FC236}">
              <a16:creationId xmlns:a16="http://schemas.microsoft.com/office/drawing/2014/main" id="{39FB9ACC-956C-4057-BA91-33634DF1932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84" name="Line 1747">
          <a:extLst>
            <a:ext uri="{FF2B5EF4-FFF2-40B4-BE49-F238E27FC236}">
              <a16:creationId xmlns:a16="http://schemas.microsoft.com/office/drawing/2014/main" id="{B126E369-010C-497D-88F7-051BF4A5564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85" name="Line 1748">
          <a:extLst>
            <a:ext uri="{FF2B5EF4-FFF2-40B4-BE49-F238E27FC236}">
              <a16:creationId xmlns:a16="http://schemas.microsoft.com/office/drawing/2014/main" id="{658A704F-4D8E-4908-B10A-AA531F64E85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86" name="Line 1749">
          <a:extLst>
            <a:ext uri="{FF2B5EF4-FFF2-40B4-BE49-F238E27FC236}">
              <a16:creationId xmlns:a16="http://schemas.microsoft.com/office/drawing/2014/main" id="{64153604-D0F9-4F82-BFE6-9B4F1381C4A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87" name="Line 1750">
          <a:extLst>
            <a:ext uri="{FF2B5EF4-FFF2-40B4-BE49-F238E27FC236}">
              <a16:creationId xmlns:a16="http://schemas.microsoft.com/office/drawing/2014/main" id="{C1858047-08DF-4DB3-9F84-75D61C5D865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88" name="Line 1751">
          <a:extLst>
            <a:ext uri="{FF2B5EF4-FFF2-40B4-BE49-F238E27FC236}">
              <a16:creationId xmlns:a16="http://schemas.microsoft.com/office/drawing/2014/main" id="{C80DEC30-4F28-417B-B92C-F6D5A7C40FC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89" name="Line 1752">
          <a:extLst>
            <a:ext uri="{FF2B5EF4-FFF2-40B4-BE49-F238E27FC236}">
              <a16:creationId xmlns:a16="http://schemas.microsoft.com/office/drawing/2014/main" id="{AD9FCDBE-7D28-4EC2-9AE0-1A78526C883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90" name="Line 1753">
          <a:extLst>
            <a:ext uri="{FF2B5EF4-FFF2-40B4-BE49-F238E27FC236}">
              <a16:creationId xmlns:a16="http://schemas.microsoft.com/office/drawing/2014/main" id="{FE50CBB9-BAF7-4900-A9D7-1C73D1CFDDF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91" name="Line 1754">
          <a:extLst>
            <a:ext uri="{FF2B5EF4-FFF2-40B4-BE49-F238E27FC236}">
              <a16:creationId xmlns:a16="http://schemas.microsoft.com/office/drawing/2014/main" id="{3002F9FB-7158-417B-82BC-546B921FC66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92" name="Line 1755">
          <a:extLst>
            <a:ext uri="{FF2B5EF4-FFF2-40B4-BE49-F238E27FC236}">
              <a16:creationId xmlns:a16="http://schemas.microsoft.com/office/drawing/2014/main" id="{D2416A96-FB50-4B56-B426-8EADC7FE387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93" name="Line 1756">
          <a:extLst>
            <a:ext uri="{FF2B5EF4-FFF2-40B4-BE49-F238E27FC236}">
              <a16:creationId xmlns:a16="http://schemas.microsoft.com/office/drawing/2014/main" id="{855518D9-ED1B-4DB9-BF53-BF5547C1F44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94" name="Line 1743">
          <a:extLst>
            <a:ext uri="{FF2B5EF4-FFF2-40B4-BE49-F238E27FC236}">
              <a16:creationId xmlns:a16="http://schemas.microsoft.com/office/drawing/2014/main" id="{A2EB7944-1D82-4AD1-8C50-A45311D0E63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95" name="Line 1744">
          <a:extLst>
            <a:ext uri="{FF2B5EF4-FFF2-40B4-BE49-F238E27FC236}">
              <a16:creationId xmlns:a16="http://schemas.microsoft.com/office/drawing/2014/main" id="{2F12A2D5-B8E3-4192-A507-536E088F4A7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96" name="Line 1745">
          <a:extLst>
            <a:ext uri="{FF2B5EF4-FFF2-40B4-BE49-F238E27FC236}">
              <a16:creationId xmlns:a16="http://schemas.microsoft.com/office/drawing/2014/main" id="{8D2C35BF-AA95-4AF8-98F4-681C4C74289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97" name="Line 1746">
          <a:extLst>
            <a:ext uri="{FF2B5EF4-FFF2-40B4-BE49-F238E27FC236}">
              <a16:creationId xmlns:a16="http://schemas.microsoft.com/office/drawing/2014/main" id="{BD92F98D-2498-438A-AF38-7DE09529C93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98" name="Line 1747">
          <a:extLst>
            <a:ext uri="{FF2B5EF4-FFF2-40B4-BE49-F238E27FC236}">
              <a16:creationId xmlns:a16="http://schemas.microsoft.com/office/drawing/2014/main" id="{9AA9EF10-501B-4258-BE66-02051F30259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99" name="Line 1748">
          <a:extLst>
            <a:ext uri="{FF2B5EF4-FFF2-40B4-BE49-F238E27FC236}">
              <a16:creationId xmlns:a16="http://schemas.microsoft.com/office/drawing/2014/main" id="{704D77E5-EA6F-4001-9B8C-A18DAA79B90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00" name="Line 1749">
          <a:extLst>
            <a:ext uri="{FF2B5EF4-FFF2-40B4-BE49-F238E27FC236}">
              <a16:creationId xmlns:a16="http://schemas.microsoft.com/office/drawing/2014/main" id="{04E58824-F649-43FE-B0A6-AEE6DC185A5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01" name="Line 1750">
          <a:extLst>
            <a:ext uri="{FF2B5EF4-FFF2-40B4-BE49-F238E27FC236}">
              <a16:creationId xmlns:a16="http://schemas.microsoft.com/office/drawing/2014/main" id="{AC1FED14-8E52-4DB1-B22C-5E376DB4A47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02" name="Line 1751">
          <a:extLst>
            <a:ext uri="{FF2B5EF4-FFF2-40B4-BE49-F238E27FC236}">
              <a16:creationId xmlns:a16="http://schemas.microsoft.com/office/drawing/2014/main" id="{4211D5BD-566D-4688-9009-F5424755435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03" name="Line 1752">
          <a:extLst>
            <a:ext uri="{FF2B5EF4-FFF2-40B4-BE49-F238E27FC236}">
              <a16:creationId xmlns:a16="http://schemas.microsoft.com/office/drawing/2014/main" id="{20E7A989-176E-4C7E-9693-3738CCA6347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04" name="Line 1753">
          <a:extLst>
            <a:ext uri="{FF2B5EF4-FFF2-40B4-BE49-F238E27FC236}">
              <a16:creationId xmlns:a16="http://schemas.microsoft.com/office/drawing/2014/main" id="{A0F5980B-FC5B-4C61-9841-BBA94955D84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05" name="Line 1754">
          <a:extLst>
            <a:ext uri="{FF2B5EF4-FFF2-40B4-BE49-F238E27FC236}">
              <a16:creationId xmlns:a16="http://schemas.microsoft.com/office/drawing/2014/main" id="{0F83272A-8810-4315-A7D1-D802190A39E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06" name="Line 1755">
          <a:extLst>
            <a:ext uri="{FF2B5EF4-FFF2-40B4-BE49-F238E27FC236}">
              <a16:creationId xmlns:a16="http://schemas.microsoft.com/office/drawing/2014/main" id="{196B5D88-974E-4B50-9856-7987DD7B59C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07" name="Line 1756">
          <a:extLst>
            <a:ext uri="{FF2B5EF4-FFF2-40B4-BE49-F238E27FC236}">
              <a16:creationId xmlns:a16="http://schemas.microsoft.com/office/drawing/2014/main" id="{3F07129D-606F-4C2A-8EB7-8DEF62CA484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08" name="Line 1743">
          <a:extLst>
            <a:ext uri="{FF2B5EF4-FFF2-40B4-BE49-F238E27FC236}">
              <a16:creationId xmlns:a16="http://schemas.microsoft.com/office/drawing/2014/main" id="{87F4D133-405D-49DD-AD41-A52C406D582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09" name="Line 1744">
          <a:extLst>
            <a:ext uri="{FF2B5EF4-FFF2-40B4-BE49-F238E27FC236}">
              <a16:creationId xmlns:a16="http://schemas.microsoft.com/office/drawing/2014/main" id="{2D2053E7-F7A7-4B48-9531-79222F6FBAC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10" name="Line 1745">
          <a:extLst>
            <a:ext uri="{FF2B5EF4-FFF2-40B4-BE49-F238E27FC236}">
              <a16:creationId xmlns:a16="http://schemas.microsoft.com/office/drawing/2014/main" id="{89F602D6-8A61-40C4-BECB-5615C426FF6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11" name="Line 1746">
          <a:extLst>
            <a:ext uri="{FF2B5EF4-FFF2-40B4-BE49-F238E27FC236}">
              <a16:creationId xmlns:a16="http://schemas.microsoft.com/office/drawing/2014/main" id="{04A112C1-285B-42B3-9DAB-45378B36094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12" name="Line 1747">
          <a:extLst>
            <a:ext uri="{FF2B5EF4-FFF2-40B4-BE49-F238E27FC236}">
              <a16:creationId xmlns:a16="http://schemas.microsoft.com/office/drawing/2014/main" id="{6F646AA1-4825-4400-828C-AC838D0400D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13" name="Line 1748">
          <a:extLst>
            <a:ext uri="{FF2B5EF4-FFF2-40B4-BE49-F238E27FC236}">
              <a16:creationId xmlns:a16="http://schemas.microsoft.com/office/drawing/2014/main" id="{EFD2B554-43DE-4B39-A78D-836BFAF1DE5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14" name="Line 1749">
          <a:extLst>
            <a:ext uri="{FF2B5EF4-FFF2-40B4-BE49-F238E27FC236}">
              <a16:creationId xmlns:a16="http://schemas.microsoft.com/office/drawing/2014/main" id="{6B0C2DA6-34C7-42D0-A2B6-EAED7E9D739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15" name="Line 1750">
          <a:extLst>
            <a:ext uri="{FF2B5EF4-FFF2-40B4-BE49-F238E27FC236}">
              <a16:creationId xmlns:a16="http://schemas.microsoft.com/office/drawing/2014/main" id="{6897F320-9598-4935-93B9-E3ED0DCF1CC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16" name="Line 1751">
          <a:extLst>
            <a:ext uri="{FF2B5EF4-FFF2-40B4-BE49-F238E27FC236}">
              <a16:creationId xmlns:a16="http://schemas.microsoft.com/office/drawing/2014/main" id="{C302DC86-1C58-43D0-A2EA-F9D7FD5B1DF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17" name="Line 1752">
          <a:extLst>
            <a:ext uri="{FF2B5EF4-FFF2-40B4-BE49-F238E27FC236}">
              <a16:creationId xmlns:a16="http://schemas.microsoft.com/office/drawing/2014/main" id="{C6FBBA0B-F3B9-4F77-85D5-F13F8EB8D47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18" name="Line 1753">
          <a:extLst>
            <a:ext uri="{FF2B5EF4-FFF2-40B4-BE49-F238E27FC236}">
              <a16:creationId xmlns:a16="http://schemas.microsoft.com/office/drawing/2014/main" id="{C2823550-B799-4EFE-888D-F4FAE86D18B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19" name="Line 1754">
          <a:extLst>
            <a:ext uri="{FF2B5EF4-FFF2-40B4-BE49-F238E27FC236}">
              <a16:creationId xmlns:a16="http://schemas.microsoft.com/office/drawing/2014/main" id="{2E9B1454-44F1-41FC-82B8-8464955DDCC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20" name="Line 1755">
          <a:extLst>
            <a:ext uri="{FF2B5EF4-FFF2-40B4-BE49-F238E27FC236}">
              <a16:creationId xmlns:a16="http://schemas.microsoft.com/office/drawing/2014/main" id="{05D3B9FB-E284-4CD1-A582-23DF4341166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21" name="Line 1756">
          <a:extLst>
            <a:ext uri="{FF2B5EF4-FFF2-40B4-BE49-F238E27FC236}">
              <a16:creationId xmlns:a16="http://schemas.microsoft.com/office/drawing/2014/main" id="{0915360A-3FCF-4A9A-A275-2851566E7F8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22" name="Line 1743">
          <a:extLst>
            <a:ext uri="{FF2B5EF4-FFF2-40B4-BE49-F238E27FC236}">
              <a16:creationId xmlns:a16="http://schemas.microsoft.com/office/drawing/2014/main" id="{5378C1B5-27D9-416D-BDAC-A492C637C86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23" name="Line 1744">
          <a:extLst>
            <a:ext uri="{FF2B5EF4-FFF2-40B4-BE49-F238E27FC236}">
              <a16:creationId xmlns:a16="http://schemas.microsoft.com/office/drawing/2014/main" id="{5F9B374E-21DC-4E1E-A775-4814F4E9501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24" name="Line 1745">
          <a:extLst>
            <a:ext uri="{FF2B5EF4-FFF2-40B4-BE49-F238E27FC236}">
              <a16:creationId xmlns:a16="http://schemas.microsoft.com/office/drawing/2014/main" id="{4EAE8900-A456-4104-A3D8-92059256337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25" name="Line 1746">
          <a:extLst>
            <a:ext uri="{FF2B5EF4-FFF2-40B4-BE49-F238E27FC236}">
              <a16:creationId xmlns:a16="http://schemas.microsoft.com/office/drawing/2014/main" id="{70125EAE-B006-42FF-8CD0-48D29DE42F7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26" name="Line 1747">
          <a:extLst>
            <a:ext uri="{FF2B5EF4-FFF2-40B4-BE49-F238E27FC236}">
              <a16:creationId xmlns:a16="http://schemas.microsoft.com/office/drawing/2014/main" id="{1C5511A1-2C95-49FA-8B2C-A6FAAF36AB5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27" name="Line 1748">
          <a:extLst>
            <a:ext uri="{FF2B5EF4-FFF2-40B4-BE49-F238E27FC236}">
              <a16:creationId xmlns:a16="http://schemas.microsoft.com/office/drawing/2014/main" id="{F97D3B89-D27F-4199-AD66-AF6BD1A2ED1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28" name="Line 1749">
          <a:extLst>
            <a:ext uri="{FF2B5EF4-FFF2-40B4-BE49-F238E27FC236}">
              <a16:creationId xmlns:a16="http://schemas.microsoft.com/office/drawing/2014/main" id="{FE0AFFF1-500C-46E9-8684-02BC378A1FA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29" name="Line 1750">
          <a:extLst>
            <a:ext uri="{FF2B5EF4-FFF2-40B4-BE49-F238E27FC236}">
              <a16:creationId xmlns:a16="http://schemas.microsoft.com/office/drawing/2014/main" id="{28B82E76-6C34-4BD0-9730-F290593B265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30" name="Line 1751">
          <a:extLst>
            <a:ext uri="{FF2B5EF4-FFF2-40B4-BE49-F238E27FC236}">
              <a16:creationId xmlns:a16="http://schemas.microsoft.com/office/drawing/2014/main" id="{5B316A93-33C4-4EE6-880D-D59779C9EB8F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31" name="Line 1752">
          <a:extLst>
            <a:ext uri="{FF2B5EF4-FFF2-40B4-BE49-F238E27FC236}">
              <a16:creationId xmlns:a16="http://schemas.microsoft.com/office/drawing/2014/main" id="{BB568D1E-AAFF-4D15-AD72-1E910427A17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32" name="Line 1753">
          <a:extLst>
            <a:ext uri="{FF2B5EF4-FFF2-40B4-BE49-F238E27FC236}">
              <a16:creationId xmlns:a16="http://schemas.microsoft.com/office/drawing/2014/main" id="{F88A420D-B261-48B0-8C55-56BF2B655C9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33" name="Line 1754">
          <a:extLst>
            <a:ext uri="{FF2B5EF4-FFF2-40B4-BE49-F238E27FC236}">
              <a16:creationId xmlns:a16="http://schemas.microsoft.com/office/drawing/2014/main" id="{7716BC87-1D4F-4157-8BAE-402CD0A1E3D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34" name="Line 1755">
          <a:extLst>
            <a:ext uri="{FF2B5EF4-FFF2-40B4-BE49-F238E27FC236}">
              <a16:creationId xmlns:a16="http://schemas.microsoft.com/office/drawing/2014/main" id="{A33D445F-A2A7-43C0-A9A9-DA72DDDFB5A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35" name="Line 1756">
          <a:extLst>
            <a:ext uri="{FF2B5EF4-FFF2-40B4-BE49-F238E27FC236}">
              <a16:creationId xmlns:a16="http://schemas.microsoft.com/office/drawing/2014/main" id="{5537AE66-3CFB-4DD1-9A83-6D8D165BC51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36" name="Line 1743">
          <a:extLst>
            <a:ext uri="{FF2B5EF4-FFF2-40B4-BE49-F238E27FC236}">
              <a16:creationId xmlns:a16="http://schemas.microsoft.com/office/drawing/2014/main" id="{55A05CF6-E682-4005-BCC6-3CB88D5E708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37" name="Line 1744">
          <a:extLst>
            <a:ext uri="{FF2B5EF4-FFF2-40B4-BE49-F238E27FC236}">
              <a16:creationId xmlns:a16="http://schemas.microsoft.com/office/drawing/2014/main" id="{56B61412-86A6-41F1-AD64-9743B1325F9A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38" name="Line 1745">
          <a:extLst>
            <a:ext uri="{FF2B5EF4-FFF2-40B4-BE49-F238E27FC236}">
              <a16:creationId xmlns:a16="http://schemas.microsoft.com/office/drawing/2014/main" id="{91995C21-D317-4E11-9316-13193EEE441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39" name="Line 1746">
          <a:extLst>
            <a:ext uri="{FF2B5EF4-FFF2-40B4-BE49-F238E27FC236}">
              <a16:creationId xmlns:a16="http://schemas.microsoft.com/office/drawing/2014/main" id="{F452DD61-BCEF-42C5-9F78-B13C649EA22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40" name="Line 1747">
          <a:extLst>
            <a:ext uri="{FF2B5EF4-FFF2-40B4-BE49-F238E27FC236}">
              <a16:creationId xmlns:a16="http://schemas.microsoft.com/office/drawing/2014/main" id="{D22D38F3-77AD-42B9-B8B5-3184EA942A7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41" name="Line 1748">
          <a:extLst>
            <a:ext uri="{FF2B5EF4-FFF2-40B4-BE49-F238E27FC236}">
              <a16:creationId xmlns:a16="http://schemas.microsoft.com/office/drawing/2014/main" id="{861EB0D7-4D5C-40A0-8660-B0C6604B737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42" name="Line 1749">
          <a:extLst>
            <a:ext uri="{FF2B5EF4-FFF2-40B4-BE49-F238E27FC236}">
              <a16:creationId xmlns:a16="http://schemas.microsoft.com/office/drawing/2014/main" id="{F6D77A3E-86D3-42C6-BEA2-78C8319B942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43" name="Line 1750">
          <a:extLst>
            <a:ext uri="{FF2B5EF4-FFF2-40B4-BE49-F238E27FC236}">
              <a16:creationId xmlns:a16="http://schemas.microsoft.com/office/drawing/2014/main" id="{5D84007C-77E8-431C-891A-678548935B67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44" name="Line 1751">
          <a:extLst>
            <a:ext uri="{FF2B5EF4-FFF2-40B4-BE49-F238E27FC236}">
              <a16:creationId xmlns:a16="http://schemas.microsoft.com/office/drawing/2014/main" id="{5C9FBCF4-A060-4558-AB8A-429E2A29E30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45" name="Line 1752">
          <a:extLst>
            <a:ext uri="{FF2B5EF4-FFF2-40B4-BE49-F238E27FC236}">
              <a16:creationId xmlns:a16="http://schemas.microsoft.com/office/drawing/2014/main" id="{9BB3CFF3-5472-401F-8DB3-802B97E5931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46" name="Line 1753">
          <a:extLst>
            <a:ext uri="{FF2B5EF4-FFF2-40B4-BE49-F238E27FC236}">
              <a16:creationId xmlns:a16="http://schemas.microsoft.com/office/drawing/2014/main" id="{61078DD5-BDCA-46CB-9994-FEB3358ED230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47" name="Line 1754">
          <a:extLst>
            <a:ext uri="{FF2B5EF4-FFF2-40B4-BE49-F238E27FC236}">
              <a16:creationId xmlns:a16="http://schemas.microsoft.com/office/drawing/2014/main" id="{6FA649BE-39ED-4F5D-B789-5A43EAC7B652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48" name="Line 1755">
          <a:extLst>
            <a:ext uri="{FF2B5EF4-FFF2-40B4-BE49-F238E27FC236}">
              <a16:creationId xmlns:a16="http://schemas.microsoft.com/office/drawing/2014/main" id="{0ABD8E57-8084-4AC3-B05F-CEAD9C4198A4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49" name="Line 1756">
          <a:extLst>
            <a:ext uri="{FF2B5EF4-FFF2-40B4-BE49-F238E27FC236}">
              <a16:creationId xmlns:a16="http://schemas.microsoft.com/office/drawing/2014/main" id="{4574E154-2BB7-4CFD-9203-C5CA7E32FD35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50" name="Line 1743">
          <a:extLst>
            <a:ext uri="{FF2B5EF4-FFF2-40B4-BE49-F238E27FC236}">
              <a16:creationId xmlns:a16="http://schemas.microsoft.com/office/drawing/2014/main" id="{9D180099-A0C1-4591-B941-F1368E7194E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51" name="Line 1744">
          <a:extLst>
            <a:ext uri="{FF2B5EF4-FFF2-40B4-BE49-F238E27FC236}">
              <a16:creationId xmlns:a16="http://schemas.microsoft.com/office/drawing/2014/main" id="{5130AF98-70E3-4E0A-8CEA-5A57FB7CF453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52" name="Line 1745">
          <a:extLst>
            <a:ext uri="{FF2B5EF4-FFF2-40B4-BE49-F238E27FC236}">
              <a16:creationId xmlns:a16="http://schemas.microsoft.com/office/drawing/2014/main" id="{76A88DF3-8FEE-45C7-9C93-49EE71543A7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53" name="Line 1746">
          <a:extLst>
            <a:ext uri="{FF2B5EF4-FFF2-40B4-BE49-F238E27FC236}">
              <a16:creationId xmlns:a16="http://schemas.microsoft.com/office/drawing/2014/main" id="{4A609CE1-38A3-48F5-A9FE-72AD327959E8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54" name="Line 1747">
          <a:extLst>
            <a:ext uri="{FF2B5EF4-FFF2-40B4-BE49-F238E27FC236}">
              <a16:creationId xmlns:a16="http://schemas.microsoft.com/office/drawing/2014/main" id="{3E386FB6-F123-40C3-9C6F-D8CECD4B094B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55" name="Line 1748">
          <a:extLst>
            <a:ext uri="{FF2B5EF4-FFF2-40B4-BE49-F238E27FC236}">
              <a16:creationId xmlns:a16="http://schemas.microsoft.com/office/drawing/2014/main" id="{3CFA6039-2A7D-4C05-8D55-90912255E0DC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56" name="Line 1749">
          <a:extLst>
            <a:ext uri="{FF2B5EF4-FFF2-40B4-BE49-F238E27FC236}">
              <a16:creationId xmlns:a16="http://schemas.microsoft.com/office/drawing/2014/main" id="{87F13E4B-EDE6-416D-B583-4DE37869576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57" name="Line 1750">
          <a:extLst>
            <a:ext uri="{FF2B5EF4-FFF2-40B4-BE49-F238E27FC236}">
              <a16:creationId xmlns:a16="http://schemas.microsoft.com/office/drawing/2014/main" id="{8800F119-CBB8-4D79-954B-0B029C8AB16E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58" name="Line 1751">
          <a:extLst>
            <a:ext uri="{FF2B5EF4-FFF2-40B4-BE49-F238E27FC236}">
              <a16:creationId xmlns:a16="http://schemas.microsoft.com/office/drawing/2014/main" id="{8F22768A-037A-424B-90CD-0E4240BD86D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59" name="Line 1752">
          <a:extLst>
            <a:ext uri="{FF2B5EF4-FFF2-40B4-BE49-F238E27FC236}">
              <a16:creationId xmlns:a16="http://schemas.microsoft.com/office/drawing/2014/main" id="{9E1AC384-4165-4D7F-96BD-57BC038DEB69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60" name="Line 1753">
          <a:extLst>
            <a:ext uri="{FF2B5EF4-FFF2-40B4-BE49-F238E27FC236}">
              <a16:creationId xmlns:a16="http://schemas.microsoft.com/office/drawing/2014/main" id="{E1403B48-D23D-49B6-98F1-1BFB8809237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61" name="Line 1754">
          <a:extLst>
            <a:ext uri="{FF2B5EF4-FFF2-40B4-BE49-F238E27FC236}">
              <a16:creationId xmlns:a16="http://schemas.microsoft.com/office/drawing/2014/main" id="{950F7996-2F12-4335-AB04-E6DC554A6E01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62" name="Line 1755">
          <a:extLst>
            <a:ext uri="{FF2B5EF4-FFF2-40B4-BE49-F238E27FC236}">
              <a16:creationId xmlns:a16="http://schemas.microsoft.com/office/drawing/2014/main" id="{69DCEC1B-60C3-4A1C-83BC-5980C6AE0426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63" name="Line 1756">
          <a:extLst>
            <a:ext uri="{FF2B5EF4-FFF2-40B4-BE49-F238E27FC236}">
              <a16:creationId xmlns:a16="http://schemas.microsoft.com/office/drawing/2014/main" id="{505BE76B-DC3F-40E2-AD0E-38179ABDB7BD}"/>
            </a:ext>
          </a:extLst>
        </xdr:cNvPr>
        <xdr:cNvSpPr>
          <a:spLocks noChangeShapeType="1"/>
        </xdr:cNvSpPr>
      </xdr:nvSpPr>
      <xdr:spPr bwMode="auto">
        <a:xfrm>
          <a:off x="5772150" y="23745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64" name="Line 1743">
          <a:extLst>
            <a:ext uri="{FF2B5EF4-FFF2-40B4-BE49-F238E27FC236}">
              <a16:creationId xmlns:a16="http://schemas.microsoft.com/office/drawing/2014/main" id="{B4DB281F-EA01-43FA-BC5B-CF919F54CFA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65" name="Line 1744">
          <a:extLst>
            <a:ext uri="{FF2B5EF4-FFF2-40B4-BE49-F238E27FC236}">
              <a16:creationId xmlns:a16="http://schemas.microsoft.com/office/drawing/2014/main" id="{92B5F055-F8ED-44A2-9BA2-A4EC67ACF91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66" name="Line 1745">
          <a:extLst>
            <a:ext uri="{FF2B5EF4-FFF2-40B4-BE49-F238E27FC236}">
              <a16:creationId xmlns:a16="http://schemas.microsoft.com/office/drawing/2014/main" id="{21082332-2B95-4638-A8F7-5B6F4C6E1DF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67" name="Line 1746">
          <a:extLst>
            <a:ext uri="{FF2B5EF4-FFF2-40B4-BE49-F238E27FC236}">
              <a16:creationId xmlns:a16="http://schemas.microsoft.com/office/drawing/2014/main" id="{9A753CE9-8669-433D-A004-7950A353DDC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68" name="Line 1747">
          <a:extLst>
            <a:ext uri="{FF2B5EF4-FFF2-40B4-BE49-F238E27FC236}">
              <a16:creationId xmlns:a16="http://schemas.microsoft.com/office/drawing/2014/main" id="{71D9714C-FB84-4B8F-A378-38C3EDCE0C4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69" name="Line 1748">
          <a:extLst>
            <a:ext uri="{FF2B5EF4-FFF2-40B4-BE49-F238E27FC236}">
              <a16:creationId xmlns:a16="http://schemas.microsoft.com/office/drawing/2014/main" id="{A551E5DD-A89D-4C06-B690-34C9F8F645D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70" name="Line 1749">
          <a:extLst>
            <a:ext uri="{FF2B5EF4-FFF2-40B4-BE49-F238E27FC236}">
              <a16:creationId xmlns:a16="http://schemas.microsoft.com/office/drawing/2014/main" id="{560412CD-7626-44F7-AF0C-9A82BDF3C72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71" name="Line 1750">
          <a:extLst>
            <a:ext uri="{FF2B5EF4-FFF2-40B4-BE49-F238E27FC236}">
              <a16:creationId xmlns:a16="http://schemas.microsoft.com/office/drawing/2014/main" id="{492E03FF-F826-442A-B474-A2CBC03208D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72" name="Line 1751">
          <a:extLst>
            <a:ext uri="{FF2B5EF4-FFF2-40B4-BE49-F238E27FC236}">
              <a16:creationId xmlns:a16="http://schemas.microsoft.com/office/drawing/2014/main" id="{6EA09EF8-8040-4BDA-A4F6-A22077A5310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73" name="Line 1752">
          <a:extLst>
            <a:ext uri="{FF2B5EF4-FFF2-40B4-BE49-F238E27FC236}">
              <a16:creationId xmlns:a16="http://schemas.microsoft.com/office/drawing/2014/main" id="{9462D5AE-9E2C-44B6-B019-6F16EF3FFB8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74" name="Line 1753">
          <a:extLst>
            <a:ext uri="{FF2B5EF4-FFF2-40B4-BE49-F238E27FC236}">
              <a16:creationId xmlns:a16="http://schemas.microsoft.com/office/drawing/2014/main" id="{3C8FB988-2A62-4F3C-ACAD-F339B14B7CC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75" name="Line 1754">
          <a:extLst>
            <a:ext uri="{FF2B5EF4-FFF2-40B4-BE49-F238E27FC236}">
              <a16:creationId xmlns:a16="http://schemas.microsoft.com/office/drawing/2014/main" id="{ED9E5E33-D438-41C4-B094-480B4DC34DE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76" name="Line 1755">
          <a:extLst>
            <a:ext uri="{FF2B5EF4-FFF2-40B4-BE49-F238E27FC236}">
              <a16:creationId xmlns:a16="http://schemas.microsoft.com/office/drawing/2014/main" id="{058A525A-C0FC-47D6-B591-450EB6D7213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77" name="Line 1756">
          <a:extLst>
            <a:ext uri="{FF2B5EF4-FFF2-40B4-BE49-F238E27FC236}">
              <a16:creationId xmlns:a16="http://schemas.microsoft.com/office/drawing/2014/main" id="{D5B1E0E0-12DC-4E38-8783-85035ED877B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78" name="Line 1743">
          <a:extLst>
            <a:ext uri="{FF2B5EF4-FFF2-40B4-BE49-F238E27FC236}">
              <a16:creationId xmlns:a16="http://schemas.microsoft.com/office/drawing/2014/main" id="{7409FB7B-ED49-42A5-BAA1-9DC4AD5ADA4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79" name="Line 1744">
          <a:extLst>
            <a:ext uri="{FF2B5EF4-FFF2-40B4-BE49-F238E27FC236}">
              <a16:creationId xmlns:a16="http://schemas.microsoft.com/office/drawing/2014/main" id="{CAF64889-4B2A-4431-B11E-2EACA41D6EE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80" name="Line 1745">
          <a:extLst>
            <a:ext uri="{FF2B5EF4-FFF2-40B4-BE49-F238E27FC236}">
              <a16:creationId xmlns:a16="http://schemas.microsoft.com/office/drawing/2014/main" id="{7EC377F1-1D8C-4F03-A32A-824F250E937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81" name="Line 1746">
          <a:extLst>
            <a:ext uri="{FF2B5EF4-FFF2-40B4-BE49-F238E27FC236}">
              <a16:creationId xmlns:a16="http://schemas.microsoft.com/office/drawing/2014/main" id="{96D772E9-C81B-4E61-8ACC-04061E67E44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82" name="Line 1747">
          <a:extLst>
            <a:ext uri="{FF2B5EF4-FFF2-40B4-BE49-F238E27FC236}">
              <a16:creationId xmlns:a16="http://schemas.microsoft.com/office/drawing/2014/main" id="{59B64ED1-D429-4420-B219-9B7C4CADD05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83" name="Line 1748">
          <a:extLst>
            <a:ext uri="{FF2B5EF4-FFF2-40B4-BE49-F238E27FC236}">
              <a16:creationId xmlns:a16="http://schemas.microsoft.com/office/drawing/2014/main" id="{56F9F5B0-1F14-4651-B78A-B1B5AD0808C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84" name="Line 1749">
          <a:extLst>
            <a:ext uri="{FF2B5EF4-FFF2-40B4-BE49-F238E27FC236}">
              <a16:creationId xmlns:a16="http://schemas.microsoft.com/office/drawing/2014/main" id="{665DA89A-A6CD-4801-BDA4-46713B8F822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85" name="Line 1750">
          <a:extLst>
            <a:ext uri="{FF2B5EF4-FFF2-40B4-BE49-F238E27FC236}">
              <a16:creationId xmlns:a16="http://schemas.microsoft.com/office/drawing/2014/main" id="{7D2A2632-3962-4B8B-AFE5-ED8BCD474C6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86" name="Line 1751">
          <a:extLst>
            <a:ext uri="{FF2B5EF4-FFF2-40B4-BE49-F238E27FC236}">
              <a16:creationId xmlns:a16="http://schemas.microsoft.com/office/drawing/2014/main" id="{3B0CBF6E-CB81-43C7-870C-8A7B7AB0E1D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87" name="Line 1752">
          <a:extLst>
            <a:ext uri="{FF2B5EF4-FFF2-40B4-BE49-F238E27FC236}">
              <a16:creationId xmlns:a16="http://schemas.microsoft.com/office/drawing/2014/main" id="{626012EF-85A7-4871-A5D6-70838B2E748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88" name="Line 1753">
          <a:extLst>
            <a:ext uri="{FF2B5EF4-FFF2-40B4-BE49-F238E27FC236}">
              <a16:creationId xmlns:a16="http://schemas.microsoft.com/office/drawing/2014/main" id="{41FD53ED-5E43-4A43-B512-A3733EA4CED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89" name="Line 1754">
          <a:extLst>
            <a:ext uri="{FF2B5EF4-FFF2-40B4-BE49-F238E27FC236}">
              <a16:creationId xmlns:a16="http://schemas.microsoft.com/office/drawing/2014/main" id="{1162D1A9-3990-424C-9991-4B63972AD4E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90" name="Line 1755">
          <a:extLst>
            <a:ext uri="{FF2B5EF4-FFF2-40B4-BE49-F238E27FC236}">
              <a16:creationId xmlns:a16="http://schemas.microsoft.com/office/drawing/2014/main" id="{0A43E37C-9C54-47FA-BC64-A0474488A93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91" name="Line 1756">
          <a:extLst>
            <a:ext uri="{FF2B5EF4-FFF2-40B4-BE49-F238E27FC236}">
              <a16:creationId xmlns:a16="http://schemas.microsoft.com/office/drawing/2014/main" id="{41A25230-E359-459A-A32B-3A1C04972C4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92" name="Line 1743">
          <a:extLst>
            <a:ext uri="{FF2B5EF4-FFF2-40B4-BE49-F238E27FC236}">
              <a16:creationId xmlns:a16="http://schemas.microsoft.com/office/drawing/2014/main" id="{10DDF38B-3E1F-4CEA-8194-F79CF8315A9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93" name="Line 1744">
          <a:extLst>
            <a:ext uri="{FF2B5EF4-FFF2-40B4-BE49-F238E27FC236}">
              <a16:creationId xmlns:a16="http://schemas.microsoft.com/office/drawing/2014/main" id="{7543B086-68E3-437C-ADD6-D8FB3410BF3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94" name="Line 1745">
          <a:extLst>
            <a:ext uri="{FF2B5EF4-FFF2-40B4-BE49-F238E27FC236}">
              <a16:creationId xmlns:a16="http://schemas.microsoft.com/office/drawing/2014/main" id="{8F1CA9FA-3E35-431C-B279-CBC7CB5E3B3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95" name="Line 1746">
          <a:extLst>
            <a:ext uri="{FF2B5EF4-FFF2-40B4-BE49-F238E27FC236}">
              <a16:creationId xmlns:a16="http://schemas.microsoft.com/office/drawing/2014/main" id="{BB20BB27-C1A2-4881-8BC9-B89FF53DDB7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96" name="Line 1747">
          <a:extLst>
            <a:ext uri="{FF2B5EF4-FFF2-40B4-BE49-F238E27FC236}">
              <a16:creationId xmlns:a16="http://schemas.microsoft.com/office/drawing/2014/main" id="{C5D9AB65-BC36-4B9A-9092-25596A2C7EA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97" name="Line 1748">
          <a:extLst>
            <a:ext uri="{FF2B5EF4-FFF2-40B4-BE49-F238E27FC236}">
              <a16:creationId xmlns:a16="http://schemas.microsoft.com/office/drawing/2014/main" id="{06C2AEE5-A998-42D6-9CB2-6DB839F9191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98" name="Line 1749">
          <a:extLst>
            <a:ext uri="{FF2B5EF4-FFF2-40B4-BE49-F238E27FC236}">
              <a16:creationId xmlns:a16="http://schemas.microsoft.com/office/drawing/2014/main" id="{5DFA61B3-6058-452E-9265-C1A64C8EAC1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699" name="Line 1750">
          <a:extLst>
            <a:ext uri="{FF2B5EF4-FFF2-40B4-BE49-F238E27FC236}">
              <a16:creationId xmlns:a16="http://schemas.microsoft.com/office/drawing/2014/main" id="{D200DB8B-CB4F-42CC-89E3-2C0ABD27829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00" name="Line 1751">
          <a:extLst>
            <a:ext uri="{FF2B5EF4-FFF2-40B4-BE49-F238E27FC236}">
              <a16:creationId xmlns:a16="http://schemas.microsoft.com/office/drawing/2014/main" id="{D2681766-ABE4-45BD-9752-83D8BC0EED8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01" name="Line 1752">
          <a:extLst>
            <a:ext uri="{FF2B5EF4-FFF2-40B4-BE49-F238E27FC236}">
              <a16:creationId xmlns:a16="http://schemas.microsoft.com/office/drawing/2014/main" id="{374C176C-7B42-4BBE-A1F0-F6EFFF962CE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02" name="Line 1753">
          <a:extLst>
            <a:ext uri="{FF2B5EF4-FFF2-40B4-BE49-F238E27FC236}">
              <a16:creationId xmlns:a16="http://schemas.microsoft.com/office/drawing/2014/main" id="{5C43F110-767B-410C-AE24-E1ED96817ED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03" name="Line 1754">
          <a:extLst>
            <a:ext uri="{FF2B5EF4-FFF2-40B4-BE49-F238E27FC236}">
              <a16:creationId xmlns:a16="http://schemas.microsoft.com/office/drawing/2014/main" id="{995192C6-1156-4232-901A-F8B2ED2FC55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04" name="Line 1755">
          <a:extLst>
            <a:ext uri="{FF2B5EF4-FFF2-40B4-BE49-F238E27FC236}">
              <a16:creationId xmlns:a16="http://schemas.microsoft.com/office/drawing/2014/main" id="{6F937270-2247-426E-ABFA-97D151248EB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05" name="Line 1756">
          <a:extLst>
            <a:ext uri="{FF2B5EF4-FFF2-40B4-BE49-F238E27FC236}">
              <a16:creationId xmlns:a16="http://schemas.microsoft.com/office/drawing/2014/main" id="{655C3B2F-B39E-47A6-9745-D0E8BBE317C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06" name="Line 1743">
          <a:extLst>
            <a:ext uri="{FF2B5EF4-FFF2-40B4-BE49-F238E27FC236}">
              <a16:creationId xmlns:a16="http://schemas.microsoft.com/office/drawing/2014/main" id="{50E02C4B-3A8B-45B0-8433-C9DBEAC3ACC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07" name="Line 1744">
          <a:extLst>
            <a:ext uri="{FF2B5EF4-FFF2-40B4-BE49-F238E27FC236}">
              <a16:creationId xmlns:a16="http://schemas.microsoft.com/office/drawing/2014/main" id="{E9624DF2-0471-46ED-B248-A0493B8D97B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08" name="Line 1745">
          <a:extLst>
            <a:ext uri="{FF2B5EF4-FFF2-40B4-BE49-F238E27FC236}">
              <a16:creationId xmlns:a16="http://schemas.microsoft.com/office/drawing/2014/main" id="{DAC82BA8-A042-4E01-ABDC-660E2CE2BA5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09" name="Line 1746">
          <a:extLst>
            <a:ext uri="{FF2B5EF4-FFF2-40B4-BE49-F238E27FC236}">
              <a16:creationId xmlns:a16="http://schemas.microsoft.com/office/drawing/2014/main" id="{9D86712D-DB1F-41B5-A03F-2511D899F85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10" name="Line 1747">
          <a:extLst>
            <a:ext uri="{FF2B5EF4-FFF2-40B4-BE49-F238E27FC236}">
              <a16:creationId xmlns:a16="http://schemas.microsoft.com/office/drawing/2014/main" id="{6F115385-C100-496E-9D75-8C9754DC24F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11" name="Line 1748">
          <a:extLst>
            <a:ext uri="{FF2B5EF4-FFF2-40B4-BE49-F238E27FC236}">
              <a16:creationId xmlns:a16="http://schemas.microsoft.com/office/drawing/2014/main" id="{E87B3A16-D9C8-49A7-9C8C-D40F7A1A4C3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12" name="Line 1749">
          <a:extLst>
            <a:ext uri="{FF2B5EF4-FFF2-40B4-BE49-F238E27FC236}">
              <a16:creationId xmlns:a16="http://schemas.microsoft.com/office/drawing/2014/main" id="{0DDFDBE6-6746-4D78-B013-3AAB4C89C7E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13" name="Line 1750">
          <a:extLst>
            <a:ext uri="{FF2B5EF4-FFF2-40B4-BE49-F238E27FC236}">
              <a16:creationId xmlns:a16="http://schemas.microsoft.com/office/drawing/2014/main" id="{6F64F822-0FA2-4548-A982-A7A9BA3DD13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14" name="Line 1751">
          <a:extLst>
            <a:ext uri="{FF2B5EF4-FFF2-40B4-BE49-F238E27FC236}">
              <a16:creationId xmlns:a16="http://schemas.microsoft.com/office/drawing/2014/main" id="{B9D1BC9B-2760-433F-994E-538EE7CE611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15" name="Line 1752">
          <a:extLst>
            <a:ext uri="{FF2B5EF4-FFF2-40B4-BE49-F238E27FC236}">
              <a16:creationId xmlns:a16="http://schemas.microsoft.com/office/drawing/2014/main" id="{E323D112-9723-4B47-BB9C-143C9686F10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16" name="Line 1753">
          <a:extLst>
            <a:ext uri="{FF2B5EF4-FFF2-40B4-BE49-F238E27FC236}">
              <a16:creationId xmlns:a16="http://schemas.microsoft.com/office/drawing/2014/main" id="{FF221510-6F48-48A4-9862-F40BC252937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17" name="Line 1754">
          <a:extLst>
            <a:ext uri="{FF2B5EF4-FFF2-40B4-BE49-F238E27FC236}">
              <a16:creationId xmlns:a16="http://schemas.microsoft.com/office/drawing/2014/main" id="{76569282-FD3D-4992-9916-4A9826AD017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18" name="Line 1755">
          <a:extLst>
            <a:ext uri="{FF2B5EF4-FFF2-40B4-BE49-F238E27FC236}">
              <a16:creationId xmlns:a16="http://schemas.microsoft.com/office/drawing/2014/main" id="{38DCF530-1809-4A69-895B-B9973A1F6F3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19" name="Line 1756">
          <a:extLst>
            <a:ext uri="{FF2B5EF4-FFF2-40B4-BE49-F238E27FC236}">
              <a16:creationId xmlns:a16="http://schemas.microsoft.com/office/drawing/2014/main" id="{5C764A41-7D6D-48D3-830C-F41EF8548EB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20" name="Line 1743">
          <a:extLst>
            <a:ext uri="{FF2B5EF4-FFF2-40B4-BE49-F238E27FC236}">
              <a16:creationId xmlns:a16="http://schemas.microsoft.com/office/drawing/2014/main" id="{B68E9D8E-4671-4654-998E-B96636D7600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21" name="Line 1744">
          <a:extLst>
            <a:ext uri="{FF2B5EF4-FFF2-40B4-BE49-F238E27FC236}">
              <a16:creationId xmlns:a16="http://schemas.microsoft.com/office/drawing/2014/main" id="{18A2C005-4570-4356-A05C-0945E52F1BC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22" name="Line 1745">
          <a:extLst>
            <a:ext uri="{FF2B5EF4-FFF2-40B4-BE49-F238E27FC236}">
              <a16:creationId xmlns:a16="http://schemas.microsoft.com/office/drawing/2014/main" id="{52D1C28E-57C5-456C-95FF-E17FAF3F009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23" name="Line 1746">
          <a:extLst>
            <a:ext uri="{FF2B5EF4-FFF2-40B4-BE49-F238E27FC236}">
              <a16:creationId xmlns:a16="http://schemas.microsoft.com/office/drawing/2014/main" id="{D135FBFA-17E2-41D7-9D85-A9ADC5CBBEA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24" name="Line 1747">
          <a:extLst>
            <a:ext uri="{FF2B5EF4-FFF2-40B4-BE49-F238E27FC236}">
              <a16:creationId xmlns:a16="http://schemas.microsoft.com/office/drawing/2014/main" id="{49A02125-290E-4438-9238-D2AB71027F2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25" name="Line 1748">
          <a:extLst>
            <a:ext uri="{FF2B5EF4-FFF2-40B4-BE49-F238E27FC236}">
              <a16:creationId xmlns:a16="http://schemas.microsoft.com/office/drawing/2014/main" id="{935E66D1-4D86-4F8F-81FF-8AF383E620C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26" name="Line 1749">
          <a:extLst>
            <a:ext uri="{FF2B5EF4-FFF2-40B4-BE49-F238E27FC236}">
              <a16:creationId xmlns:a16="http://schemas.microsoft.com/office/drawing/2014/main" id="{704D0322-DE49-4F86-BBA9-C66B8FC2DEC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27" name="Line 1750">
          <a:extLst>
            <a:ext uri="{FF2B5EF4-FFF2-40B4-BE49-F238E27FC236}">
              <a16:creationId xmlns:a16="http://schemas.microsoft.com/office/drawing/2014/main" id="{A6DBEA9E-7D49-4B3F-8C7D-BD4D6DF628E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28" name="Line 1751">
          <a:extLst>
            <a:ext uri="{FF2B5EF4-FFF2-40B4-BE49-F238E27FC236}">
              <a16:creationId xmlns:a16="http://schemas.microsoft.com/office/drawing/2014/main" id="{70347265-290B-4179-88D1-B50AEF9F0E9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29" name="Line 1752">
          <a:extLst>
            <a:ext uri="{FF2B5EF4-FFF2-40B4-BE49-F238E27FC236}">
              <a16:creationId xmlns:a16="http://schemas.microsoft.com/office/drawing/2014/main" id="{6A1D981B-0BAB-48DF-805F-5DB7514DA27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30" name="Line 1753">
          <a:extLst>
            <a:ext uri="{FF2B5EF4-FFF2-40B4-BE49-F238E27FC236}">
              <a16:creationId xmlns:a16="http://schemas.microsoft.com/office/drawing/2014/main" id="{1159E7A8-925E-4169-BB2C-818EC8CE8DB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31" name="Line 1754">
          <a:extLst>
            <a:ext uri="{FF2B5EF4-FFF2-40B4-BE49-F238E27FC236}">
              <a16:creationId xmlns:a16="http://schemas.microsoft.com/office/drawing/2014/main" id="{DDD1CB38-A2C5-4D26-B7D1-EA766D8CE8F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32" name="Line 1755">
          <a:extLst>
            <a:ext uri="{FF2B5EF4-FFF2-40B4-BE49-F238E27FC236}">
              <a16:creationId xmlns:a16="http://schemas.microsoft.com/office/drawing/2014/main" id="{857305BD-27A1-48A5-8B71-D5FCA876431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33" name="Line 1756">
          <a:extLst>
            <a:ext uri="{FF2B5EF4-FFF2-40B4-BE49-F238E27FC236}">
              <a16:creationId xmlns:a16="http://schemas.microsoft.com/office/drawing/2014/main" id="{B1756840-ED0F-4BCA-BCD9-55343D666C1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34" name="Line 1743">
          <a:extLst>
            <a:ext uri="{FF2B5EF4-FFF2-40B4-BE49-F238E27FC236}">
              <a16:creationId xmlns:a16="http://schemas.microsoft.com/office/drawing/2014/main" id="{E67BCF12-E250-4465-AF3B-4F92854ED50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35" name="Line 1744">
          <a:extLst>
            <a:ext uri="{FF2B5EF4-FFF2-40B4-BE49-F238E27FC236}">
              <a16:creationId xmlns:a16="http://schemas.microsoft.com/office/drawing/2014/main" id="{DE697C97-6A2D-4D6D-BA20-7EFE3835DCE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36" name="Line 1745">
          <a:extLst>
            <a:ext uri="{FF2B5EF4-FFF2-40B4-BE49-F238E27FC236}">
              <a16:creationId xmlns:a16="http://schemas.microsoft.com/office/drawing/2014/main" id="{E330A33A-3F16-4C86-A843-795A625D80F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37" name="Line 1746">
          <a:extLst>
            <a:ext uri="{FF2B5EF4-FFF2-40B4-BE49-F238E27FC236}">
              <a16:creationId xmlns:a16="http://schemas.microsoft.com/office/drawing/2014/main" id="{184DC684-9B2D-49A5-956F-C4E6F51E7F4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38" name="Line 1747">
          <a:extLst>
            <a:ext uri="{FF2B5EF4-FFF2-40B4-BE49-F238E27FC236}">
              <a16:creationId xmlns:a16="http://schemas.microsoft.com/office/drawing/2014/main" id="{19454CCF-1FB6-49F8-AA6F-0A4282091B7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39" name="Line 1748">
          <a:extLst>
            <a:ext uri="{FF2B5EF4-FFF2-40B4-BE49-F238E27FC236}">
              <a16:creationId xmlns:a16="http://schemas.microsoft.com/office/drawing/2014/main" id="{4D3B135E-BBA1-427E-AFC1-5D34BCF1B4C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40" name="Line 1749">
          <a:extLst>
            <a:ext uri="{FF2B5EF4-FFF2-40B4-BE49-F238E27FC236}">
              <a16:creationId xmlns:a16="http://schemas.microsoft.com/office/drawing/2014/main" id="{DCE52991-6981-4616-B544-962D689A1B3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41" name="Line 1750">
          <a:extLst>
            <a:ext uri="{FF2B5EF4-FFF2-40B4-BE49-F238E27FC236}">
              <a16:creationId xmlns:a16="http://schemas.microsoft.com/office/drawing/2014/main" id="{A63160C3-D674-4363-B5E3-1EC41381B39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42" name="Line 1751">
          <a:extLst>
            <a:ext uri="{FF2B5EF4-FFF2-40B4-BE49-F238E27FC236}">
              <a16:creationId xmlns:a16="http://schemas.microsoft.com/office/drawing/2014/main" id="{20C49403-9660-4C25-852D-136DB9ABA68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43" name="Line 1752">
          <a:extLst>
            <a:ext uri="{FF2B5EF4-FFF2-40B4-BE49-F238E27FC236}">
              <a16:creationId xmlns:a16="http://schemas.microsoft.com/office/drawing/2014/main" id="{D7015008-80B6-4AD4-9868-0C0C5F22096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44" name="Line 1753">
          <a:extLst>
            <a:ext uri="{FF2B5EF4-FFF2-40B4-BE49-F238E27FC236}">
              <a16:creationId xmlns:a16="http://schemas.microsoft.com/office/drawing/2014/main" id="{CDEA0483-233E-4652-9E1B-AD54708F137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45" name="Line 1754">
          <a:extLst>
            <a:ext uri="{FF2B5EF4-FFF2-40B4-BE49-F238E27FC236}">
              <a16:creationId xmlns:a16="http://schemas.microsoft.com/office/drawing/2014/main" id="{CF512063-BCC6-4609-BCCE-74941FB9A67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46" name="Line 1755">
          <a:extLst>
            <a:ext uri="{FF2B5EF4-FFF2-40B4-BE49-F238E27FC236}">
              <a16:creationId xmlns:a16="http://schemas.microsoft.com/office/drawing/2014/main" id="{FBFAABB9-9E76-47C4-B71A-CBC23B933E8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47" name="Line 1756">
          <a:extLst>
            <a:ext uri="{FF2B5EF4-FFF2-40B4-BE49-F238E27FC236}">
              <a16:creationId xmlns:a16="http://schemas.microsoft.com/office/drawing/2014/main" id="{8777F095-D1C1-4D88-9BAD-18263263D33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48" name="Line 1743">
          <a:extLst>
            <a:ext uri="{FF2B5EF4-FFF2-40B4-BE49-F238E27FC236}">
              <a16:creationId xmlns:a16="http://schemas.microsoft.com/office/drawing/2014/main" id="{332213BC-4725-4875-8A39-893F75AA73E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49" name="Line 1744">
          <a:extLst>
            <a:ext uri="{FF2B5EF4-FFF2-40B4-BE49-F238E27FC236}">
              <a16:creationId xmlns:a16="http://schemas.microsoft.com/office/drawing/2014/main" id="{0403BD6D-9FBD-4530-8D74-275371BAAEF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50" name="Line 1745">
          <a:extLst>
            <a:ext uri="{FF2B5EF4-FFF2-40B4-BE49-F238E27FC236}">
              <a16:creationId xmlns:a16="http://schemas.microsoft.com/office/drawing/2014/main" id="{2B2AACCE-C1FE-4381-9CA0-31E0345DD0B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51" name="Line 1746">
          <a:extLst>
            <a:ext uri="{FF2B5EF4-FFF2-40B4-BE49-F238E27FC236}">
              <a16:creationId xmlns:a16="http://schemas.microsoft.com/office/drawing/2014/main" id="{82559D4B-2A3F-4739-9C6B-00E2B3B32CB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52" name="Line 1747">
          <a:extLst>
            <a:ext uri="{FF2B5EF4-FFF2-40B4-BE49-F238E27FC236}">
              <a16:creationId xmlns:a16="http://schemas.microsoft.com/office/drawing/2014/main" id="{8A82E971-BCB0-427B-8A21-EAEFFD4E6D2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53" name="Line 1748">
          <a:extLst>
            <a:ext uri="{FF2B5EF4-FFF2-40B4-BE49-F238E27FC236}">
              <a16:creationId xmlns:a16="http://schemas.microsoft.com/office/drawing/2014/main" id="{C1E13D43-3E09-42D1-89D4-62E297F73E5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54" name="Line 1749">
          <a:extLst>
            <a:ext uri="{FF2B5EF4-FFF2-40B4-BE49-F238E27FC236}">
              <a16:creationId xmlns:a16="http://schemas.microsoft.com/office/drawing/2014/main" id="{9055F5E2-522E-40BB-A805-05800F7DCEC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55" name="Line 1750">
          <a:extLst>
            <a:ext uri="{FF2B5EF4-FFF2-40B4-BE49-F238E27FC236}">
              <a16:creationId xmlns:a16="http://schemas.microsoft.com/office/drawing/2014/main" id="{929B3934-B8B1-4D46-BF53-BDA800198D9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56" name="Line 1751">
          <a:extLst>
            <a:ext uri="{FF2B5EF4-FFF2-40B4-BE49-F238E27FC236}">
              <a16:creationId xmlns:a16="http://schemas.microsoft.com/office/drawing/2014/main" id="{9DB6988A-77BE-4381-A5E2-0F3EACBE199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57" name="Line 1752">
          <a:extLst>
            <a:ext uri="{FF2B5EF4-FFF2-40B4-BE49-F238E27FC236}">
              <a16:creationId xmlns:a16="http://schemas.microsoft.com/office/drawing/2014/main" id="{65FAC9D6-89FD-41B0-964B-B11391D0962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58" name="Line 1753">
          <a:extLst>
            <a:ext uri="{FF2B5EF4-FFF2-40B4-BE49-F238E27FC236}">
              <a16:creationId xmlns:a16="http://schemas.microsoft.com/office/drawing/2014/main" id="{B69B8188-0FE5-495C-B985-96B90C997F8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59" name="Line 1754">
          <a:extLst>
            <a:ext uri="{FF2B5EF4-FFF2-40B4-BE49-F238E27FC236}">
              <a16:creationId xmlns:a16="http://schemas.microsoft.com/office/drawing/2014/main" id="{D7FF73FC-4DBD-439F-B6E5-7A345129848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60" name="Line 1755">
          <a:extLst>
            <a:ext uri="{FF2B5EF4-FFF2-40B4-BE49-F238E27FC236}">
              <a16:creationId xmlns:a16="http://schemas.microsoft.com/office/drawing/2014/main" id="{44F11295-63D2-434E-B951-C545DFFFB29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61" name="Line 1756">
          <a:extLst>
            <a:ext uri="{FF2B5EF4-FFF2-40B4-BE49-F238E27FC236}">
              <a16:creationId xmlns:a16="http://schemas.microsoft.com/office/drawing/2014/main" id="{FBA6AF60-AF54-4EE0-AFA8-15E80A3622D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62" name="Line 1743">
          <a:extLst>
            <a:ext uri="{FF2B5EF4-FFF2-40B4-BE49-F238E27FC236}">
              <a16:creationId xmlns:a16="http://schemas.microsoft.com/office/drawing/2014/main" id="{F3A11399-B3D4-4643-9B2D-23C2FA14BF7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63" name="Line 1744">
          <a:extLst>
            <a:ext uri="{FF2B5EF4-FFF2-40B4-BE49-F238E27FC236}">
              <a16:creationId xmlns:a16="http://schemas.microsoft.com/office/drawing/2014/main" id="{EA0149EC-AE37-4DE7-BC17-FE21B9005BA3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64" name="Line 1745">
          <a:extLst>
            <a:ext uri="{FF2B5EF4-FFF2-40B4-BE49-F238E27FC236}">
              <a16:creationId xmlns:a16="http://schemas.microsoft.com/office/drawing/2014/main" id="{0249F5BD-5184-4025-AE06-22B2D610AFC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65" name="Line 1746">
          <a:extLst>
            <a:ext uri="{FF2B5EF4-FFF2-40B4-BE49-F238E27FC236}">
              <a16:creationId xmlns:a16="http://schemas.microsoft.com/office/drawing/2014/main" id="{0A0592A8-BCF1-44E6-B327-7E67EAE3314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66" name="Line 1747">
          <a:extLst>
            <a:ext uri="{FF2B5EF4-FFF2-40B4-BE49-F238E27FC236}">
              <a16:creationId xmlns:a16="http://schemas.microsoft.com/office/drawing/2014/main" id="{02F4AD57-4957-4E62-8D80-1EFD1F0C9F1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67" name="Line 1748">
          <a:extLst>
            <a:ext uri="{FF2B5EF4-FFF2-40B4-BE49-F238E27FC236}">
              <a16:creationId xmlns:a16="http://schemas.microsoft.com/office/drawing/2014/main" id="{D33D4347-4458-4E6B-BAC4-4EA11F3D421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68" name="Line 1749">
          <a:extLst>
            <a:ext uri="{FF2B5EF4-FFF2-40B4-BE49-F238E27FC236}">
              <a16:creationId xmlns:a16="http://schemas.microsoft.com/office/drawing/2014/main" id="{6AB9A638-F305-452B-9156-4FCC0400985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69" name="Line 1750">
          <a:extLst>
            <a:ext uri="{FF2B5EF4-FFF2-40B4-BE49-F238E27FC236}">
              <a16:creationId xmlns:a16="http://schemas.microsoft.com/office/drawing/2014/main" id="{5D754108-B5A7-4082-AA4A-0B40043809F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70" name="Line 1751">
          <a:extLst>
            <a:ext uri="{FF2B5EF4-FFF2-40B4-BE49-F238E27FC236}">
              <a16:creationId xmlns:a16="http://schemas.microsoft.com/office/drawing/2014/main" id="{D080B28C-FC25-4387-B847-D7E2630D372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71" name="Line 1752">
          <a:extLst>
            <a:ext uri="{FF2B5EF4-FFF2-40B4-BE49-F238E27FC236}">
              <a16:creationId xmlns:a16="http://schemas.microsoft.com/office/drawing/2014/main" id="{22E684BE-92EC-493C-A4FE-330E95AAE71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72" name="Line 1753">
          <a:extLst>
            <a:ext uri="{FF2B5EF4-FFF2-40B4-BE49-F238E27FC236}">
              <a16:creationId xmlns:a16="http://schemas.microsoft.com/office/drawing/2014/main" id="{FDEE9A46-1062-45CB-85C1-49F99A98D0B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73" name="Line 1754">
          <a:extLst>
            <a:ext uri="{FF2B5EF4-FFF2-40B4-BE49-F238E27FC236}">
              <a16:creationId xmlns:a16="http://schemas.microsoft.com/office/drawing/2014/main" id="{4A40CAC4-71D2-42EC-B0CB-9CCE6ECEED6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74" name="Line 1755">
          <a:extLst>
            <a:ext uri="{FF2B5EF4-FFF2-40B4-BE49-F238E27FC236}">
              <a16:creationId xmlns:a16="http://schemas.microsoft.com/office/drawing/2014/main" id="{A4DFFDF7-7F93-407A-8B7A-73F251F26D57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75" name="Line 1756">
          <a:extLst>
            <a:ext uri="{FF2B5EF4-FFF2-40B4-BE49-F238E27FC236}">
              <a16:creationId xmlns:a16="http://schemas.microsoft.com/office/drawing/2014/main" id="{C6DF83D0-1E3D-40D9-87F8-B8C034B3B0CC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76" name="Line 1743">
          <a:extLst>
            <a:ext uri="{FF2B5EF4-FFF2-40B4-BE49-F238E27FC236}">
              <a16:creationId xmlns:a16="http://schemas.microsoft.com/office/drawing/2014/main" id="{55EFC580-66D7-4A46-92DE-6B00396A4E2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77" name="Line 1744">
          <a:extLst>
            <a:ext uri="{FF2B5EF4-FFF2-40B4-BE49-F238E27FC236}">
              <a16:creationId xmlns:a16="http://schemas.microsoft.com/office/drawing/2014/main" id="{BF81D155-5BE9-46DA-A37A-C6D17F900AA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78" name="Line 1745">
          <a:extLst>
            <a:ext uri="{FF2B5EF4-FFF2-40B4-BE49-F238E27FC236}">
              <a16:creationId xmlns:a16="http://schemas.microsoft.com/office/drawing/2014/main" id="{E325E9FA-8D15-4A22-B788-AE2FB5308C4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79" name="Line 1746">
          <a:extLst>
            <a:ext uri="{FF2B5EF4-FFF2-40B4-BE49-F238E27FC236}">
              <a16:creationId xmlns:a16="http://schemas.microsoft.com/office/drawing/2014/main" id="{33A486A3-6E60-4483-B528-A9C4980D73C4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80" name="Line 1747">
          <a:extLst>
            <a:ext uri="{FF2B5EF4-FFF2-40B4-BE49-F238E27FC236}">
              <a16:creationId xmlns:a16="http://schemas.microsoft.com/office/drawing/2014/main" id="{2A17938E-F84A-4507-8BC1-7DD788F6B7F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81" name="Line 1748">
          <a:extLst>
            <a:ext uri="{FF2B5EF4-FFF2-40B4-BE49-F238E27FC236}">
              <a16:creationId xmlns:a16="http://schemas.microsoft.com/office/drawing/2014/main" id="{3D2C2EEE-2F35-4A44-8E14-6BC5B56953A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82" name="Line 1749">
          <a:extLst>
            <a:ext uri="{FF2B5EF4-FFF2-40B4-BE49-F238E27FC236}">
              <a16:creationId xmlns:a16="http://schemas.microsoft.com/office/drawing/2014/main" id="{702BB4E4-6F86-48F9-8705-D1841569980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83" name="Line 1750">
          <a:extLst>
            <a:ext uri="{FF2B5EF4-FFF2-40B4-BE49-F238E27FC236}">
              <a16:creationId xmlns:a16="http://schemas.microsoft.com/office/drawing/2014/main" id="{EC6456E7-249C-4124-B192-0D672935EBE8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84" name="Line 1751">
          <a:extLst>
            <a:ext uri="{FF2B5EF4-FFF2-40B4-BE49-F238E27FC236}">
              <a16:creationId xmlns:a16="http://schemas.microsoft.com/office/drawing/2014/main" id="{A5CC44E3-5E9B-457D-BF37-1D76E6A296DE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85" name="Line 1752">
          <a:extLst>
            <a:ext uri="{FF2B5EF4-FFF2-40B4-BE49-F238E27FC236}">
              <a16:creationId xmlns:a16="http://schemas.microsoft.com/office/drawing/2014/main" id="{A395C730-401A-4377-953E-ACD45106F93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86" name="Line 1753">
          <a:extLst>
            <a:ext uri="{FF2B5EF4-FFF2-40B4-BE49-F238E27FC236}">
              <a16:creationId xmlns:a16="http://schemas.microsoft.com/office/drawing/2014/main" id="{D07BFDB5-0050-4332-99B5-CF215F9E70A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87" name="Line 1754">
          <a:extLst>
            <a:ext uri="{FF2B5EF4-FFF2-40B4-BE49-F238E27FC236}">
              <a16:creationId xmlns:a16="http://schemas.microsoft.com/office/drawing/2014/main" id="{F3864D28-5F4D-40C8-B977-3EF09286411A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88" name="Line 1755">
          <a:extLst>
            <a:ext uri="{FF2B5EF4-FFF2-40B4-BE49-F238E27FC236}">
              <a16:creationId xmlns:a16="http://schemas.microsoft.com/office/drawing/2014/main" id="{F5D66574-B9F7-4E28-AE4D-08A1F8E2F86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89" name="Line 1756">
          <a:extLst>
            <a:ext uri="{FF2B5EF4-FFF2-40B4-BE49-F238E27FC236}">
              <a16:creationId xmlns:a16="http://schemas.microsoft.com/office/drawing/2014/main" id="{53289B73-6B01-4468-B40C-25BF5BABAC6F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90" name="Line 1743">
          <a:extLst>
            <a:ext uri="{FF2B5EF4-FFF2-40B4-BE49-F238E27FC236}">
              <a16:creationId xmlns:a16="http://schemas.microsoft.com/office/drawing/2014/main" id="{3BDBBEA2-849E-4007-A104-8C85EE1A604B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91" name="Line 1744">
          <a:extLst>
            <a:ext uri="{FF2B5EF4-FFF2-40B4-BE49-F238E27FC236}">
              <a16:creationId xmlns:a16="http://schemas.microsoft.com/office/drawing/2014/main" id="{772D1999-A626-4DFC-BBAB-D17DBC49C9D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92" name="Line 1745">
          <a:extLst>
            <a:ext uri="{FF2B5EF4-FFF2-40B4-BE49-F238E27FC236}">
              <a16:creationId xmlns:a16="http://schemas.microsoft.com/office/drawing/2014/main" id="{9101F5A1-5A47-41C7-9470-AD65F92B5C01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93" name="Line 1746">
          <a:extLst>
            <a:ext uri="{FF2B5EF4-FFF2-40B4-BE49-F238E27FC236}">
              <a16:creationId xmlns:a16="http://schemas.microsoft.com/office/drawing/2014/main" id="{9028E813-EE0D-4BFD-89C7-A4FFE8780ED2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94" name="Line 1747">
          <a:extLst>
            <a:ext uri="{FF2B5EF4-FFF2-40B4-BE49-F238E27FC236}">
              <a16:creationId xmlns:a16="http://schemas.microsoft.com/office/drawing/2014/main" id="{F192664E-657B-4DE5-B586-B39C882E61B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95" name="Line 1748">
          <a:extLst>
            <a:ext uri="{FF2B5EF4-FFF2-40B4-BE49-F238E27FC236}">
              <a16:creationId xmlns:a16="http://schemas.microsoft.com/office/drawing/2014/main" id="{37F85C0E-1397-4E17-A2BC-436FB9FB3D6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96" name="Line 1749">
          <a:extLst>
            <a:ext uri="{FF2B5EF4-FFF2-40B4-BE49-F238E27FC236}">
              <a16:creationId xmlns:a16="http://schemas.microsoft.com/office/drawing/2014/main" id="{F5917D01-CFA2-4A83-AF98-5A2AE59D1C3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97" name="Line 1750">
          <a:extLst>
            <a:ext uri="{FF2B5EF4-FFF2-40B4-BE49-F238E27FC236}">
              <a16:creationId xmlns:a16="http://schemas.microsoft.com/office/drawing/2014/main" id="{1D8C3F97-EA98-4778-8B36-26603213ECE6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98" name="Line 1751">
          <a:extLst>
            <a:ext uri="{FF2B5EF4-FFF2-40B4-BE49-F238E27FC236}">
              <a16:creationId xmlns:a16="http://schemas.microsoft.com/office/drawing/2014/main" id="{BBF975F2-6364-4CC3-92D8-8BAE7392F145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799" name="Line 1752">
          <a:extLst>
            <a:ext uri="{FF2B5EF4-FFF2-40B4-BE49-F238E27FC236}">
              <a16:creationId xmlns:a16="http://schemas.microsoft.com/office/drawing/2014/main" id="{45F6BF54-E113-4670-A3C9-1C1E732847E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800" name="Line 1753">
          <a:extLst>
            <a:ext uri="{FF2B5EF4-FFF2-40B4-BE49-F238E27FC236}">
              <a16:creationId xmlns:a16="http://schemas.microsoft.com/office/drawing/2014/main" id="{7B73F0D3-FEFD-4A91-B473-A6542362D91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801" name="Line 1754">
          <a:extLst>
            <a:ext uri="{FF2B5EF4-FFF2-40B4-BE49-F238E27FC236}">
              <a16:creationId xmlns:a16="http://schemas.microsoft.com/office/drawing/2014/main" id="{13994778-3597-4617-ADF9-FAF365A6A87D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802" name="Line 1755">
          <a:extLst>
            <a:ext uri="{FF2B5EF4-FFF2-40B4-BE49-F238E27FC236}">
              <a16:creationId xmlns:a16="http://schemas.microsoft.com/office/drawing/2014/main" id="{176E868C-18C9-493D-BDC2-F7E5D4EC0280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4803" name="Line 1756">
          <a:extLst>
            <a:ext uri="{FF2B5EF4-FFF2-40B4-BE49-F238E27FC236}">
              <a16:creationId xmlns:a16="http://schemas.microsoft.com/office/drawing/2014/main" id="{4C25A537-C96D-4DCA-AEA9-E95619F4BFE9}"/>
            </a:ext>
          </a:extLst>
        </xdr:cNvPr>
        <xdr:cNvSpPr>
          <a:spLocks noChangeShapeType="1"/>
        </xdr:cNvSpPr>
      </xdr:nvSpPr>
      <xdr:spPr bwMode="auto">
        <a:xfrm>
          <a:off x="5772150" y="24393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41"/>
  <sheetViews>
    <sheetView zoomScaleNormal="100" zoomScaleSheetLayoutView="100" workbookViewId="0">
      <selection activeCell="A19" sqref="A19:G19"/>
    </sheetView>
  </sheetViews>
  <sheetFormatPr defaultColWidth="9.140625" defaultRowHeight="12.75"/>
  <cols>
    <col min="1" max="1" width="13.140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6384" width="9.140625" style="1"/>
  </cols>
  <sheetData>
    <row r="1" spans="1:7" ht="15">
      <c r="A1" s="174" t="s">
        <v>52</v>
      </c>
      <c r="B1" s="174"/>
      <c r="C1" s="174"/>
      <c r="D1" s="174"/>
      <c r="E1" s="174"/>
      <c r="F1" s="174"/>
      <c r="G1" s="174"/>
    </row>
    <row r="2" spans="1:7">
      <c r="A2" s="170"/>
      <c r="B2" s="170"/>
      <c r="C2" s="170"/>
      <c r="D2" s="170"/>
      <c r="E2" s="170"/>
      <c r="F2" s="170"/>
      <c r="G2" s="170"/>
    </row>
    <row r="3" spans="1:7">
      <c r="A3" s="2"/>
      <c r="B3" s="2"/>
      <c r="C3" s="2"/>
      <c r="D3" s="2"/>
      <c r="E3" s="2"/>
      <c r="F3" s="2"/>
      <c r="G3" s="2"/>
    </row>
    <row r="4" spans="1:7" ht="15" customHeight="1">
      <c r="A4" s="170" t="s">
        <v>53</v>
      </c>
      <c r="B4" s="170"/>
      <c r="C4" s="170"/>
      <c r="D4" s="170"/>
      <c r="E4" s="170"/>
      <c r="F4" s="170"/>
      <c r="G4" s="170"/>
    </row>
    <row r="5" spans="1:7" ht="15" customHeight="1">
      <c r="A5" s="170" t="s">
        <v>54</v>
      </c>
      <c r="B5" s="170"/>
      <c r="C5" s="170"/>
      <c r="D5" s="170"/>
      <c r="E5" s="170"/>
      <c r="F5" s="170"/>
      <c r="G5" s="170"/>
    </row>
    <row r="6" spans="1:7" ht="15" customHeight="1">
      <c r="A6" s="170" t="s">
        <v>55</v>
      </c>
      <c r="B6" s="170"/>
      <c r="C6" s="170"/>
      <c r="D6" s="170"/>
      <c r="E6" s="170"/>
      <c r="F6" s="170"/>
      <c r="G6" s="170"/>
    </row>
    <row r="7" spans="1:7" ht="15" customHeight="1">
      <c r="A7" s="170" t="s">
        <v>56</v>
      </c>
      <c r="B7" s="170"/>
      <c r="C7" s="170"/>
      <c r="D7" s="170"/>
      <c r="E7" s="170"/>
      <c r="F7" s="170"/>
      <c r="G7" s="170"/>
    </row>
    <row r="8" spans="1:7" ht="15" customHeight="1">
      <c r="A8" s="170" t="s">
        <v>57</v>
      </c>
      <c r="B8" s="170"/>
      <c r="C8" s="170"/>
      <c r="D8" s="170"/>
      <c r="E8" s="170"/>
      <c r="F8" s="170"/>
      <c r="G8" s="170"/>
    </row>
    <row r="9" spans="1:7" ht="15" customHeight="1">
      <c r="A9" s="170" t="s">
        <v>58</v>
      </c>
      <c r="B9" s="170"/>
      <c r="C9" s="170"/>
      <c r="D9" s="170"/>
      <c r="E9" s="170"/>
      <c r="F9" s="170"/>
      <c r="G9" s="170"/>
    </row>
    <row r="10" spans="1:7" ht="15" customHeight="1">
      <c r="A10" s="170" t="s">
        <v>197</v>
      </c>
      <c r="B10" s="170"/>
      <c r="C10" s="170"/>
      <c r="D10" s="170"/>
      <c r="E10" s="170"/>
      <c r="F10" s="170"/>
      <c r="G10" s="170"/>
    </row>
    <row r="11" spans="1:7" ht="15" customHeight="1">
      <c r="A11" s="170" t="s">
        <v>59</v>
      </c>
      <c r="B11" s="170"/>
      <c r="C11" s="170"/>
      <c r="D11" s="170"/>
      <c r="E11" s="170"/>
      <c r="F11" s="170"/>
      <c r="G11" s="170"/>
    </row>
    <row r="12" spans="1:7" ht="15" customHeight="1">
      <c r="A12" s="170" t="s">
        <v>60</v>
      </c>
      <c r="B12" s="170"/>
      <c r="C12" s="170"/>
      <c r="D12" s="9">
        <f>'s1-1'!P8</f>
        <v>2534.58</v>
      </c>
      <c r="E12" s="2"/>
      <c r="F12" s="2"/>
      <c r="G12" s="2"/>
    </row>
    <row r="13" spans="1:7" ht="15" customHeight="1">
      <c r="A13" s="170" t="s">
        <v>61</v>
      </c>
      <c r="B13" s="170"/>
      <c r="C13" s="170"/>
      <c r="D13" s="9">
        <f>'s1-1'!P9</f>
        <v>3034.86</v>
      </c>
      <c r="E13" s="2"/>
      <c r="F13" s="2"/>
      <c r="G13" s="2"/>
    </row>
    <row r="14" spans="1:7" ht="15" customHeight="1">
      <c r="A14" s="175" t="s">
        <v>163</v>
      </c>
      <c r="B14" s="175"/>
      <c r="C14" s="175"/>
      <c r="D14" s="175"/>
      <c r="E14" s="175"/>
      <c r="F14" s="175"/>
      <c r="G14" s="175"/>
    </row>
    <row r="15" spans="1:7" ht="15" customHeight="1">
      <c r="A15" s="170" t="s">
        <v>78</v>
      </c>
      <c r="B15" s="170"/>
      <c r="C15" s="170"/>
      <c r="D15" s="170"/>
      <c r="E15" s="170"/>
      <c r="F15" s="170"/>
      <c r="G15" s="170"/>
    </row>
    <row r="16" spans="1:7" ht="15" customHeight="1">
      <c r="A16" s="170" t="s">
        <v>198</v>
      </c>
      <c r="B16" s="170"/>
      <c r="C16" s="170"/>
      <c r="D16" s="170"/>
      <c r="E16" s="170"/>
      <c r="F16" s="170"/>
      <c r="G16" s="170"/>
    </row>
    <row r="17" spans="1:7" ht="15" customHeight="1">
      <c r="A17" s="170" t="s">
        <v>199</v>
      </c>
      <c r="B17" s="170"/>
      <c r="C17" s="170"/>
      <c r="D17" s="170"/>
      <c r="E17" s="170"/>
      <c r="F17" s="170"/>
      <c r="G17" s="170"/>
    </row>
    <row r="18" spans="1:7" ht="15" customHeight="1">
      <c r="A18" s="170" t="s">
        <v>62</v>
      </c>
      <c r="B18" s="170"/>
      <c r="C18" s="170"/>
      <c r="D18" s="170"/>
      <c r="E18" s="170"/>
      <c r="F18" s="170"/>
      <c r="G18" s="170"/>
    </row>
    <row r="19" spans="1:7" ht="29.25" customHeight="1">
      <c r="A19" s="172" t="s">
        <v>200</v>
      </c>
      <c r="B19" s="173"/>
      <c r="C19" s="173"/>
      <c r="D19" s="173"/>
      <c r="E19" s="173"/>
      <c r="F19" s="173"/>
      <c r="G19" s="173"/>
    </row>
    <row r="20" spans="1:7" ht="15" customHeight="1">
      <c r="A20" s="171" t="s">
        <v>151</v>
      </c>
      <c r="B20" s="171"/>
      <c r="C20" s="171"/>
      <c r="D20" s="171"/>
      <c r="E20" s="171"/>
      <c r="F20" s="171"/>
      <c r="G20" s="171"/>
    </row>
    <row r="21" spans="1:7" ht="15" customHeight="1">
      <c r="A21" s="13">
        <f>ss!F31</f>
        <v>7788.2245884873055</v>
      </c>
      <c r="B21" s="171" t="s">
        <v>63</v>
      </c>
      <c r="C21" s="171"/>
      <c r="D21" s="171"/>
      <c r="E21" s="171"/>
      <c r="F21" s="171"/>
      <c r="G21" s="171"/>
    </row>
    <row r="22" spans="1:7" ht="15" customHeight="1">
      <c r="A22" s="170" t="s">
        <v>64</v>
      </c>
      <c r="B22" s="170"/>
      <c r="C22" s="170"/>
      <c r="D22" s="11">
        <f>ss!C31</f>
        <v>7471.0727102643395</v>
      </c>
      <c r="E22" s="170" t="s">
        <v>20</v>
      </c>
      <c r="F22" s="170"/>
      <c r="G22" s="10"/>
    </row>
    <row r="23" spans="1:7" ht="15" customHeight="1">
      <c r="A23" s="170" t="s">
        <v>65</v>
      </c>
      <c r="B23" s="170"/>
      <c r="C23" s="170"/>
      <c r="D23" s="12">
        <f>ss!F24*1.03*1.2</f>
        <v>149.42145420528681</v>
      </c>
      <c r="E23" s="170" t="s">
        <v>20</v>
      </c>
      <c r="F23" s="170"/>
      <c r="G23" s="10"/>
    </row>
    <row r="24" spans="1:7" ht="15" customHeight="1">
      <c r="A24" s="170" t="s">
        <v>66</v>
      </c>
      <c r="B24" s="170"/>
      <c r="C24" s="170"/>
      <c r="D24" s="12">
        <f>ss!F25*1.03*1.2</f>
        <v>44.826436261586039</v>
      </c>
      <c r="E24" s="170" t="s">
        <v>20</v>
      </c>
      <c r="F24" s="170"/>
      <c r="G24" s="10"/>
    </row>
    <row r="25" spans="1:7" ht="15" customHeight="1">
      <c r="A25" s="170" t="s">
        <v>116</v>
      </c>
      <c r="B25" s="170"/>
      <c r="C25" s="170"/>
      <c r="D25" s="12">
        <f>ss!E22*1.03*1.2</f>
        <v>122.90398775609331</v>
      </c>
      <c r="E25" s="170" t="s">
        <v>20</v>
      </c>
      <c r="F25" s="170"/>
      <c r="G25" s="10"/>
    </row>
    <row r="26" spans="1:7" ht="15" customHeight="1">
      <c r="A26" s="170" t="s">
        <v>67</v>
      </c>
      <c r="B26" s="170"/>
      <c r="C26" s="170"/>
      <c r="D26" s="12">
        <f>ss!F32</f>
        <v>5.3968457692162888</v>
      </c>
      <c r="E26" s="170" t="s">
        <v>20</v>
      </c>
      <c r="F26" s="170"/>
      <c r="G26" s="10"/>
    </row>
    <row r="27" spans="1:7" ht="15" customHeight="1">
      <c r="A27" s="170" t="s">
        <v>76</v>
      </c>
      <c r="B27" s="170"/>
      <c r="C27" s="170"/>
      <c r="D27" s="170"/>
      <c r="E27" s="170"/>
      <c r="F27" s="170"/>
      <c r="G27" s="170"/>
    </row>
    <row r="28" spans="1:7" ht="15" customHeight="1">
      <c r="A28" s="170" t="s">
        <v>72</v>
      </c>
      <c r="B28" s="170"/>
      <c r="C28" s="170"/>
      <c r="D28" s="170"/>
      <c r="E28" s="170"/>
      <c r="F28" s="170"/>
      <c r="G28" s="170"/>
    </row>
    <row r="29" spans="1:7" ht="15" customHeight="1">
      <c r="A29" s="2"/>
      <c r="B29" s="2"/>
      <c r="C29" s="2"/>
      <c r="D29" s="2"/>
      <c r="E29" s="2"/>
      <c r="F29" s="2"/>
      <c r="G29" s="2"/>
    </row>
    <row r="30" spans="1:7" ht="15" customHeight="1">
      <c r="A30" s="2"/>
      <c r="B30" s="2"/>
      <c r="C30" s="2"/>
      <c r="D30" s="2"/>
      <c r="E30" s="2"/>
      <c r="F30" s="2"/>
      <c r="G30" s="2"/>
    </row>
    <row r="31" spans="1:7" ht="15" customHeight="1">
      <c r="A31" s="177" t="s">
        <v>164</v>
      </c>
      <c r="B31" s="177"/>
      <c r="C31" s="177"/>
      <c r="D31" s="177"/>
      <c r="E31" s="177"/>
      <c r="F31" s="177"/>
      <c r="G31" s="177"/>
    </row>
    <row r="33" spans="2:7">
      <c r="B33" s="178"/>
      <c r="C33" s="178"/>
      <c r="D33" s="178"/>
      <c r="E33" s="5"/>
      <c r="F33" s="170"/>
      <c r="G33" s="170"/>
    </row>
    <row r="34" spans="2:7">
      <c r="B34" s="170"/>
      <c r="C34" s="170"/>
      <c r="D34" s="170"/>
      <c r="E34" s="176"/>
      <c r="F34" s="176"/>
      <c r="G34" s="176"/>
    </row>
    <row r="35" spans="2:7">
      <c r="B35" s="170"/>
      <c r="C35" s="170"/>
      <c r="D35" s="170"/>
      <c r="E35" s="176"/>
      <c r="F35" s="176"/>
      <c r="G35" s="176"/>
    </row>
    <row r="36" spans="2:7">
      <c r="B36" s="170"/>
      <c r="C36" s="170"/>
      <c r="D36" s="170"/>
      <c r="E36" s="176"/>
      <c r="F36" s="176"/>
      <c r="G36" s="176"/>
    </row>
    <row r="37" spans="2:7">
      <c r="B37" s="170"/>
      <c r="C37" s="170"/>
      <c r="D37" s="170"/>
      <c r="E37" s="176"/>
      <c r="F37" s="176"/>
      <c r="G37" s="176"/>
    </row>
    <row r="38" spans="2:7">
      <c r="B38" s="170"/>
      <c r="C38" s="170"/>
      <c r="D38" s="170"/>
      <c r="E38" s="176"/>
      <c r="F38" s="176"/>
      <c r="G38" s="176"/>
    </row>
    <row r="39" spans="2:7">
      <c r="B39" s="170"/>
      <c r="C39" s="170"/>
      <c r="D39" s="170"/>
      <c r="E39" s="176"/>
      <c r="F39" s="176"/>
      <c r="G39" s="176"/>
    </row>
    <row r="40" spans="2:7">
      <c r="B40" s="170"/>
      <c r="C40" s="170"/>
      <c r="D40" s="170"/>
      <c r="E40" s="176"/>
      <c r="F40" s="176"/>
      <c r="G40" s="176"/>
    </row>
    <row r="41" spans="2:7">
      <c r="B41" s="170"/>
      <c r="C41" s="170"/>
      <c r="D41" s="170"/>
      <c r="E41" s="176"/>
      <c r="F41" s="176"/>
      <c r="G41" s="176"/>
    </row>
  </sheetData>
  <mergeCells count="51">
    <mergeCell ref="A23:C23"/>
    <mergeCell ref="B37:D37"/>
    <mergeCell ref="E37:G37"/>
    <mergeCell ref="B38:D38"/>
    <mergeCell ref="A28:G28"/>
    <mergeCell ref="B34:D34"/>
    <mergeCell ref="E34:G34"/>
    <mergeCell ref="B35:D35"/>
    <mergeCell ref="F33:G33"/>
    <mergeCell ref="A31:G31"/>
    <mergeCell ref="E35:G35"/>
    <mergeCell ref="E38:G38"/>
    <mergeCell ref="E36:G36"/>
    <mergeCell ref="B36:D36"/>
    <mergeCell ref="B33:D33"/>
    <mergeCell ref="B41:D41"/>
    <mergeCell ref="E41:G41"/>
    <mergeCell ref="B40:D40"/>
    <mergeCell ref="E40:G40"/>
    <mergeCell ref="B39:D39"/>
    <mergeCell ref="E39:G39"/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8:G8"/>
    <mergeCell ref="A11:G11"/>
    <mergeCell ref="A14:G14"/>
    <mergeCell ref="A13:C13"/>
    <mergeCell ref="A17:G17"/>
    <mergeCell ref="A27:G27"/>
    <mergeCell ref="A18:G18"/>
    <mergeCell ref="A20:G20"/>
    <mergeCell ref="A15:G15"/>
    <mergeCell ref="E23:F23"/>
    <mergeCell ref="E22:F22"/>
    <mergeCell ref="A22:C22"/>
    <mergeCell ref="B21:G21"/>
    <mergeCell ref="A26:C26"/>
    <mergeCell ref="E26:F26"/>
    <mergeCell ref="A24:C24"/>
    <mergeCell ref="A19:G19"/>
    <mergeCell ref="E24:F24"/>
    <mergeCell ref="A25:C25"/>
    <mergeCell ref="E25:F25"/>
  </mergeCells>
  <phoneticPr fontId="5" type="noConversion"/>
  <pageMargins left="1.9291338582677167" right="0.59055118110236227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J38"/>
  <sheetViews>
    <sheetView showZeros="0" zoomScaleNormal="100" zoomScaleSheetLayoutView="100" workbookViewId="0">
      <selection activeCell="B34" sqref="B34:F34"/>
    </sheetView>
  </sheetViews>
  <sheetFormatPr defaultColWidth="9.140625" defaultRowHeight="12.75" outlineLevelRow="1"/>
  <cols>
    <col min="1" max="1" width="14.85546875" style="4" customWidth="1"/>
    <col min="2" max="2" width="61" style="4" customWidth="1"/>
    <col min="3" max="3" width="13.85546875" style="4" customWidth="1"/>
    <col min="4" max="4" width="13.85546875" style="6" customWidth="1"/>
    <col min="5" max="5" width="14.85546875" style="4" customWidth="1"/>
    <col min="6" max="6" width="17.42578125" style="4" customWidth="1"/>
    <col min="7" max="16384" width="9.140625" style="4"/>
  </cols>
  <sheetData>
    <row r="1" spans="1:10">
      <c r="B1" s="46" t="s">
        <v>152</v>
      </c>
      <c r="C1" s="175"/>
      <c r="D1" s="175"/>
      <c r="E1" s="175"/>
      <c r="F1" s="175"/>
    </row>
    <row r="2" spans="1:10">
      <c r="B2" s="57"/>
      <c r="C2" s="175"/>
      <c r="D2" s="175"/>
      <c r="E2" s="175"/>
      <c r="F2" s="175"/>
    </row>
    <row r="3" spans="1:10" ht="12.75" customHeight="1">
      <c r="B3" s="183" t="s">
        <v>201</v>
      </c>
      <c r="C3" s="183"/>
      <c r="D3" s="183"/>
      <c r="E3" s="183"/>
      <c r="F3" s="183"/>
    </row>
    <row r="4" spans="1:10">
      <c r="B4" s="183"/>
      <c r="C4" s="183"/>
      <c r="D4" s="183"/>
      <c r="E4" s="183"/>
      <c r="F4" s="183"/>
    </row>
    <row r="5" spans="1:10">
      <c r="A5" s="3"/>
      <c r="B5" s="180" t="s">
        <v>32</v>
      </c>
      <c r="C5" s="180"/>
      <c r="D5" s="180"/>
      <c r="E5" s="3"/>
      <c r="F5" s="3"/>
    </row>
    <row r="6" spans="1:10">
      <c r="A6" s="3"/>
      <c r="B6" s="3"/>
      <c r="C6" s="182"/>
      <c r="D6" s="182"/>
      <c r="E6" s="38"/>
      <c r="F6" s="7"/>
    </row>
    <row r="7" spans="1:10">
      <c r="A7" s="3"/>
      <c r="B7" s="182"/>
      <c r="C7" s="182" t="s">
        <v>33</v>
      </c>
      <c r="D7" s="182"/>
      <c r="E7" s="15">
        <f>F31</f>
        <v>7788.2245884873055</v>
      </c>
      <c r="F7" s="7" t="s">
        <v>22</v>
      </c>
    </row>
    <row r="8" spans="1:10" ht="39.75" customHeight="1">
      <c r="A8" s="18" t="s">
        <v>81</v>
      </c>
      <c r="B8" s="19" t="s">
        <v>34</v>
      </c>
      <c r="C8" s="20" t="s">
        <v>35</v>
      </c>
      <c r="D8" s="21" t="s">
        <v>36</v>
      </c>
      <c r="E8" s="20" t="s">
        <v>37</v>
      </c>
      <c r="F8" s="20" t="s">
        <v>38</v>
      </c>
    </row>
    <row r="9" spans="1:10" ht="14.1" customHeight="1" outlineLevel="1">
      <c r="A9" s="22">
        <v>1</v>
      </c>
      <c r="B9" s="23">
        <v>2</v>
      </c>
      <c r="C9" s="24">
        <v>3</v>
      </c>
      <c r="D9" s="24">
        <v>4</v>
      </c>
      <c r="E9" s="24">
        <v>5</v>
      </c>
      <c r="F9" s="24">
        <v>6</v>
      </c>
    </row>
    <row r="10" spans="1:10" ht="14.1" customHeight="1" outlineLevel="1">
      <c r="A10" s="25"/>
      <c r="B10" s="26" t="s">
        <v>31</v>
      </c>
      <c r="C10" s="27"/>
      <c r="D10" s="28"/>
      <c r="E10" s="28"/>
      <c r="F10" s="28"/>
    </row>
    <row r="11" spans="1:10" ht="14.1" customHeight="1" outlineLevel="1">
      <c r="A11" s="25" t="s">
        <v>138</v>
      </c>
      <c r="B11" s="29" t="s">
        <v>139</v>
      </c>
      <c r="C11" s="30">
        <f>Ob!C17</f>
        <v>5996.4952991292103</v>
      </c>
      <c r="D11" s="30">
        <f>Ob!D17</f>
        <v>0</v>
      </c>
      <c r="E11" s="28"/>
      <c r="F11" s="30">
        <f t="shared" ref="F11:F16" si="0">SUM(C11:E11)</f>
        <v>5996.4952991292103</v>
      </c>
    </row>
    <row r="12" spans="1:10" ht="14.1" customHeight="1" outlineLevel="1">
      <c r="A12" s="25"/>
      <c r="B12" s="26" t="s">
        <v>39</v>
      </c>
      <c r="C12" s="31">
        <f>SUM(C11:C11)</f>
        <v>5996.4952991292103</v>
      </c>
      <c r="D12" s="31">
        <f>SUM(D11:D11)</f>
        <v>0</v>
      </c>
      <c r="E12" s="31">
        <f>SUM(E11:E11)</f>
        <v>0</v>
      </c>
      <c r="F12" s="31">
        <f t="shared" si="0"/>
        <v>5996.4952991292103</v>
      </c>
    </row>
    <row r="13" spans="1:10" ht="14.1" customHeight="1" outlineLevel="1">
      <c r="A13" s="25"/>
      <c r="B13" s="26" t="s">
        <v>40</v>
      </c>
      <c r="C13" s="31">
        <f>C12</f>
        <v>5996.4952991292103</v>
      </c>
      <c r="D13" s="31">
        <f>D12</f>
        <v>0</v>
      </c>
      <c r="E13" s="30">
        <f>SUM(E12:E12)</f>
        <v>0</v>
      </c>
      <c r="F13" s="31">
        <f t="shared" si="0"/>
        <v>5996.4952991292103</v>
      </c>
    </row>
    <row r="14" spans="1:10" ht="14.1" customHeight="1" outlineLevel="1">
      <c r="A14" s="32"/>
      <c r="B14" s="26" t="s">
        <v>80</v>
      </c>
      <c r="C14" s="30"/>
      <c r="D14" s="30"/>
      <c r="E14" s="30"/>
      <c r="F14" s="30">
        <f t="shared" si="0"/>
        <v>0</v>
      </c>
    </row>
    <row r="15" spans="1:10" ht="14.1" customHeight="1" outlineLevel="1">
      <c r="A15" s="100" t="s">
        <v>157</v>
      </c>
      <c r="B15" s="29" t="s">
        <v>79</v>
      </c>
      <c r="C15" s="30">
        <f>C13*0.5%</f>
        <v>29.982476495646051</v>
      </c>
      <c r="D15" s="101"/>
      <c r="E15" s="30"/>
      <c r="F15" s="30">
        <f t="shared" si="0"/>
        <v>29.982476495646051</v>
      </c>
    </row>
    <row r="16" spans="1:10" ht="14.1" customHeight="1" outlineLevel="1">
      <c r="A16" s="25"/>
      <c r="B16" s="26" t="s">
        <v>41</v>
      </c>
      <c r="C16" s="31">
        <f>SUM(C13:C15)</f>
        <v>6026.4777756248559</v>
      </c>
      <c r="D16" s="31">
        <f>SUM(D13:D14)</f>
        <v>0</v>
      </c>
      <c r="E16" s="30">
        <f>SUM(E13:E14)</f>
        <v>0</v>
      </c>
      <c r="F16" s="31">
        <f t="shared" si="0"/>
        <v>6026.4777756248559</v>
      </c>
      <c r="H16" s="8"/>
      <c r="I16" s="8"/>
      <c r="J16" s="8"/>
    </row>
    <row r="17" spans="1:6" ht="14.1" customHeight="1" outlineLevel="1">
      <c r="A17" s="25"/>
      <c r="B17" s="26" t="s">
        <v>42</v>
      </c>
      <c r="C17" s="30"/>
      <c r="D17" s="30"/>
      <c r="E17" s="30"/>
      <c r="F17" s="30"/>
    </row>
    <row r="18" spans="1:6" ht="14.1" customHeight="1" outlineLevel="1">
      <c r="A18" s="102" t="s">
        <v>158</v>
      </c>
      <c r="B18" s="29" t="s">
        <v>159</v>
      </c>
      <c r="C18" s="30">
        <f>C16*0.3%</f>
        <v>18.079433326874568</v>
      </c>
      <c r="D18" s="101"/>
      <c r="E18" s="30">
        <f>E16*0.0171</f>
        <v>0</v>
      </c>
      <c r="F18" s="30">
        <f>SUM(C18:E18)</f>
        <v>18.079433326874568</v>
      </c>
    </row>
    <row r="19" spans="1:6" ht="14.1" customHeight="1" outlineLevel="1">
      <c r="A19" s="25"/>
      <c r="B19" s="26" t="s">
        <v>39</v>
      </c>
      <c r="C19" s="31">
        <f>SUM(C16:C18)</f>
        <v>6044.5572089517309</v>
      </c>
      <c r="D19" s="30">
        <f>SUM(D18:D18)</f>
        <v>0</v>
      </c>
      <c r="E19" s="30"/>
      <c r="F19" s="31">
        <f>SUM(C19:E19)</f>
        <v>6044.5572089517309</v>
      </c>
    </row>
    <row r="20" spans="1:6" ht="14.1" customHeight="1" outlineLevel="1">
      <c r="A20" s="25"/>
      <c r="B20" s="29" t="s">
        <v>160</v>
      </c>
      <c r="C20" s="31"/>
      <c r="D20" s="30"/>
      <c r="E20" s="30">
        <f>C16*1.5%</f>
        <v>90.397166634372837</v>
      </c>
      <c r="F20" s="30">
        <f>SUM(C20:E20)</f>
        <v>90.397166634372837</v>
      </c>
    </row>
    <row r="21" spans="1:6" ht="14.1" customHeight="1" outlineLevel="1">
      <c r="A21" s="25"/>
      <c r="B21" s="29" t="s">
        <v>43</v>
      </c>
      <c r="C21" s="30"/>
      <c r="D21" s="30"/>
      <c r="E21" s="30">
        <f>C16*0.15%</f>
        <v>9.0397166634372841</v>
      </c>
      <c r="F21" s="30">
        <f>SUM(C21:E21)</f>
        <v>9.0397166634372841</v>
      </c>
    </row>
    <row r="22" spans="1:6" ht="14.1" customHeight="1" outlineLevel="1">
      <c r="A22" s="25"/>
      <c r="B22" s="26" t="s">
        <v>44</v>
      </c>
      <c r="C22" s="31">
        <f>C19</f>
        <v>6044.5572089517309</v>
      </c>
      <c r="D22" s="31">
        <f>D16+D19</f>
        <v>0</v>
      </c>
      <c r="E22" s="31">
        <f>SUM(E20:E21)</f>
        <v>99.436883297810127</v>
      </c>
      <c r="F22" s="31">
        <f>SUM(C22:E22)</f>
        <v>6143.9940922495407</v>
      </c>
    </row>
    <row r="23" spans="1:6" ht="14.1" customHeight="1" outlineLevel="1">
      <c r="A23" s="32"/>
      <c r="B23" s="26" t="s">
        <v>45</v>
      </c>
      <c r="C23" s="30"/>
      <c r="D23" s="30"/>
      <c r="E23" s="30"/>
      <c r="F23" s="30"/>
    </row>
    <row r="24" spans="1:6" ht="14.1" customHeight="1" outlineLevel="1">
      <c r="A24" s="32">
        <v>0.02</v>
      </c>
      <c r="B24" s="29" t="s">
        <v>46</v>
      </c>
      <c r="C24" s="30"/>
      <c r="D24" s="30"/>
      <c r="E24" s="30">
        <f>C22*2%</f>
        <v>120.89114417903463</v>
      </c>
      <c r="F24" s="30">
        <f>SUM(E24)</f>
        <v>120.89114417903463</v>
      </c>
    </row>
    <row r="25" spans="1:6" ht="14.1" customHeight="1" outlineLevel="1">
      <c r="A25" s="32">
        <v>6.0000000000000001E-3</v>
      </c>
      <c r="B25" s="29" t="s">
        <v>47</v>
      </c>
      <c r="C25" s="30"/>
      <c r="D25" s="30"/>
      <c r="E25" s="30">
        <f>C22*0.6%</f>
        <v>36.267343253710386</v>
      </c>
      <c r="F25" s="30">
        <f>SUM(E25)</f>
        <v>36.267343253710386</v>
      </c>
    </row>
    <row r="26" spans="1:6" ht="14.1" customHeight="1" outlineLevel="1">
      <c r="A26" s="25"/>
      <c r="B26" s="26" t="s">
        <v>39</v>
      </c>
      <c r="C26" s="30"/>
      <c r="D26" s="30"/>
      <c r="E26" s="31">
        <f>SUM(E24:E25)</f>
        <v>157.15848743274501</v>
      </c>
      <c r="F26" s="31">
        <f>SUM(F24:F25)</f>
        <v>157.15848743274501</v>
      </c>
    </row>
    <row r="27" spans="1:6" ht="14.1" customHeight="1" outlineLevel="1">
      <c r="A27" s="25"/>
      <c r="B27" s="26" t="s">
        <v>48</v>
      </c>
      <c r="C27" s="31">
        <f>SUM(C22:C26)</f>
        <v>6044.5572089517309</v>
      </c>
      <c r="D27" s="31">
        <f>SUM(D22:D26)</f>
        <v>0</v>
      </c>
      <c r="E27" s="31">
        <f>E22+E26</f>
        <v>256.59537073055515</v>
      </c>
      <c r="F27" s="31">
        <f>SUM(C27:E27)</f>
        <v>6301.1525796822862</v>
      </c>
    </row>
    <row r="28" spans="1:6" ht="14.1" customHeight="1" outlineLevel="1">
      <c r="A28" s="33"/>
      <c r="B28" s="64" t="s">
        <v>148</v>
      </c>
      <c r="C28" s="30">
        <f>C27*3%</f>
        <v>181.33671626855192</v>
      </c>
      <c r="D28" s="30">
        <f>D27*3%</f>
        <v>0</v>
      </c>
      <c r="E28" s="30">
        <f>E27*3%</f>
        <v>7.6978611219166542</v>
      </c>
      <c r="F28" s="30">
        <f>SUM(C28:E28)</f>
        <v>189.03457739046857</v>
      </c>
    </row>
    <row r="29" spans="1:6" ht="14.1" customHeight="1" outlineLevel="1">
      <c r="A29" s="33"/>
      <c r="B29" s="26" t="s">
        <v>49</v>
      </c>
      <c r="C29" s="31">
        <f>SUM(C27:C28)</f>
        <v>6225.8939252202827</v>
      </c>
      <c r="D29" s="31">
        <f>SUM(D27:D28)</f>
        <v>0</v>
      </c>
      <c r="E29" s="31">
        <f>SUM(E27:E28)</f>
        <v>264.29323185247182</v>
      </c>
      <c r="F29" s="31">
        <f>SUM(C29:E29)</f>
        <v>6490.1871570727544</v>
      </c>
    </row>
    <row r="30" spans="1:6" ht="14.1" customHeight="1" outlineLevel="1">
      <c r="A30" s="33"/>
      <c r="B30" s="29" t="s">
        <v>50</v>
      </c>
      <c r="C30" s="30">
        <f>C29*0.2</f>
        <v>1245.1787850440567</v>
      </c>
      <c r="D30" s="30">
        <f>D29*0.2</f>
        <v>0</v>
      </c>
      <c r="E30" s="30">
        <f>E29*0.2</f>
        <v>52.85864637049437</v>
      </c>
      <c r="F30" s="30">
        <f>SUM(C30:E30)</f>
        <v>1298.0374314145511</v>
      </c>
    </row>
    <row r="31" spans="1:6" ht="14.1" customHeight="1" outlineLevel="1">
      <c r="A31" s="33"/>
      <c r="B31" s="26" t="s">
        <v>49</v>
      </c>
      <c r="C31" s="31">
        <f>SUM(C29:C30)</f>
        <v>7471.0727102643395</v>
      </c>
      <c r="D31" s="31">
        <f>SUM(D29:D30)</f>
        <v>0</v>
      </c>
      <c r="E31" s="31">
        <f>SUM(E29:E30)</f>
        <v>317.15187822296616</v>
      </c>
      <c r="F31" s="31">
        <f>SUM(C31:E31)</f>
        <v>7788.2245884873055</v>
      </c>
    </row>
    <row r="32" spans="1:6">
      <c r="A32" s="34"/>
      <c r="B32" s="35" t="s">
        <v>51</v>
      </c>
      <c r="C32" s="35"/>
      <c r="D32" s="36"/>
      <c r="E32" s="35"/>
      <c r="F32" s="37">
        <f>F15*0.15*1.2</f>
        <v>5.3968457692162888</v>
      </c>
    </row>
    <row r="33" spans="2:7">
      <c r="B33" s="2"/>
      <c r="C33" s="2"/>
      <c r="D33" s="2"/>
      <c r="E33" s="2"/>
      <c r="F33" s="2"/>
      <c r="G33" s="2"/>
    </row>
    <row r="34" spans="2:7">
      <c r="B34" s="181" t="s">
        <v>165</v>
      </c>
      <c r="C34" s="181"/>
      <c r="D34" s="181"/>
      <c r="E34" s="181"/>
      <c r="F34" s="181"/>
      <c r="G34" s="2"/>
    </row>
    <row r="35" spans="2:7">
      <c r="B35" s="2"/>
      <c r="C35" s="2"/>
      <c r="D35" s="2"/>
      <c r="E35" s="2"/>
      <c r="F35" s="2"/>
      <c r="G35" s="2"/>
    </row>
    <row r="36" spans="2:7" ht="15" customHeight="1">
      <c r="B36" s="181" t="s">
        <v>166</v>
      </c>
      <c r="C36" s="181"/>
      <c r="D36" s="181"/>
      <c r="E36" s="181"/>
      <c r="F36" s="181"/>
      <c r="G36" s="2"/>
    </row>
    <row r="38" spans="2:7">
      <c r="B38" s="14"/>
      <c r="C38" s="179"/>
      <c r="D38" s="179"/>
    </row>
  </sheetData>
  <mergeCells count="9">
    <mergeCell ref="C38:D38"/>
    <mergeCell ref="C1:F1"/>
    <mergeCell ref="C2:F2"/>
    <mergeCell ref="B5:D5"/>
    <mergeCell ref="B34:F34"/>
    <mergeCell ref="B36:F36"/>
    <mergeCell ref="C6:D6"/>
    <mergeCell ref="B7:D7"/>
    <mergeCell ref="B3:F4"/>
  </mergeCells>
  <phoneticPr fontId="5" type="noConversion"/>
  <pageMargins left="0.75" right="0.75" top="0.5" bottom="0.25" header="0.5" footer="0.5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zoomScaleNormal="100" zoomScaleSheetLayoutView="100" workbookViewId="0">
      <selection activeCell="B7" sqref="B7:E8"/>
    </sheetView>
  </sheetViews>
  <sheetFormatPr defaultColWidth="9.140625" defaultRowHeight="12.75" outlineLevelRow="1"/>
  <cols>
    <col min="1" max="1" width="15.7109375" style="72" customWidth="1"/>
    <col min="2" max="2" width="65" style="72" customWidth="1"/>
    <col min="3" max="3" width="12.7109375" style="72" customWidth="1"/>
    <col min="4" max="4" width="13.85546875" style="96" customWidth="1"/>
    <col min="5" max="5" width="11.5703125" style="72" customWidth="1"/>
    <col min="6" max="6" width="12.42578125" style="72" customWidth="1"/>
    <col min="7" max="7" width="10.5703125" style="72" bestFit="1" customWidth="1"/>
    <col min="8" max="8" width="9.140625" style="72"/>
    <col min="9" max="9" width="10.5703125" style="72" bestFit="1" customWidth="1"/>
    <col min="10" max="16384" width="9.140625" style="72"/>
  </cols>
  <sheetData>
    <row r="1" spans="1:6" ht="15.75" customHeight="1">
      <c r="A1" s="71"/>
      <c r="B1" s="186"/>
      <c r="C1" s="186"/>
      <c r="D1" s="186"/>
      <c r="E1" s="186"/>
      <c r="F1" s="186"/>
    </row>
    <row r="2" spans="1:6" ht="14.25" customHeight="1">
      <c r="A2" s="187"/>
      <c r="B2" s="188"/>
      <c r="C2" s="188"/>
      <c r="D2" s="188"/>
      <c r="E2" s="188"/>
      <c r="F2" s="188"/>
    </row>
    <row r="3" spans="1:6" ht="14.25" customHeight="1">
      <c r="A3" s="187"/>
      <c r="B3" s="188"/>
      <c r="C3" s="188"/>
      <c r="D3" s="188"/>
      <c r="E3" s="188"/>
      <c r="F3" s="188"/>
    </row>
    <row r="4" spans="1:6" ht="16.5" customHeight="1">
      <c r="A4" s="62" t="s">
        <v>140</v>
      </c>
      <c r="B4" s="189"/>
      <c r="C4" s="189"/>
      <c r="D4" s="189"/>
      <c r="E4" s="189"/>
      <c r="F4" s="189"/>
    </row>
    <row r="5" spans="1:6">
      <c r="B5" s="190"/>
      <c r="C5" s="190"/>
      <c r="D5" s="190"/>
      <c r="E5" s="190"/>
      <c r="F5" s="190"/>
    </row>
    <row r="6" spans="1:6" ht="17.25" customHeight="1">
      <c r="B6" s="73"/>
      <c r="C6" s="73"/>
      <c r="D6" s="73"/>
      <c r="E6" s="73"/>
      <c r="F6" s="73"/>
    </row>
    <row r="7" spans="1:6">
      <c r="A7" s="187" t="s">
        <v>130</v>
      </c>
      <c r="B7" s="191" t="s">
        <v>202</v>
      </c>
      <c r="C7" s="191"/>
      <c r="D7" s="191"/>
      <c r="E7" s="191"/>
      <c r="F7" s="73"/>
    </row>
    <row r="8" spans="1:6">
      <c r="A8" s="187"/>
      <c r="B8" s="191"/>
      <c r="C8" s="191"/>
      <c r="D8" s="191"/>
      <c r="E8" s="191"/>
      <c r="F8" s="73"/>
    </row>
    <row r="9" spans="1:6">
      <c r="A9" s="74"/>
      <c r="B9" s="75"/>
      <c r="C9" s="75"/>
      <c r="D9" s="75"/>
      <c r="E9" s="75"/>
      <c r="F9" s="73"/>
    </row>
    <row r="10" spans="1:6">
      <c r="A10" s="74"/>
      <c r="B10" s="75" t="s">
        <v>131</v>
      </c>
      <c r="C10" s="75"/>
      <c r="D10" s="75"/>
      <c r="E10" s="75"/>
      <c r="F10" s="73"/>
    </row>
    <row r="11" spans="1:6">
      <c r="A11" s="74"/>
      <c r="B11" s="75" t="s">
        <v>132</v>
      </c>
      <c r="C11" s="75"/>
      <c r="D11" s="75"/>
      <c r="E11" s="75"/>
      <c r="F11" s="73"/>
    </row>
    <row r="12" spans="1:6" ht="9" customHeight="1">
      <c r="A12" s="73"/>
      <c r="B12" s="73"/>
      <c r="C12" s="73"/>
      <c r="D12" s="73"/>
      <c r="E12" s="73"/>
      <c r="F12" s="73"/>
    </row>
    <row r="13" spans="1:6">
      <c r="A13" s="73"/>
      <c r="B13" s="73"/>
      <c r="C13" s="185" t="s">
        <v>133</v>
      </c>
      <c r="D13" s="185"/>
      <c r="E13" s="76">
        <f>F17</f>
        <v>5996.4952991292103</v>
      </c>
      <c r="F13" s="77" t="s">
        <v>22</v>
      </c>
    </row>
    <row r="14" spans="1:6" ht="31.5">
      <c r="A14" s="78" t="s">
        <v>0</v>
      </c>
      <c r="B14" s="79" t="s">
        <v>34</v>
      </c>
      <c r="C14" s="80" t="s">
        <v>134</v>
      </c>
      <c r="D14" s="81" t="s">
        <v>135</v>
      </c>
      <c r="E14" s="80" t="s">
        <v>37</v>
      </c>
      <c r="F14" s="80" t="s">
        <v>38</v>
      </c>
    </row>
    <row r="15" spans="1:6" ht="14.1" customHeight="1" outlineLevel="1">
      <c r="A15" s="82"/>
      <c r="B15" s="83">
        <v>2</v>
      </c>
      <c r="C15" s="84">
        <v>3</v>
      </c>
      <c r="D15" s="84">
        <v>4</v>
      </c>
      <c r="E15" s="84">
        <v>5</v>
      </c>
      <c r="F15" s="84">
        <v>6</v>
      </c>
    </row>
    <row r="16" spans="1:6" outlineLevel="1">
      <c r="A16" s="82" t="s">
        <v>136</v>
      </c>
      <c r="B16" s="59" t="s">
        <v>137</v>
      </c>
      <c r="C16" s="61">
        <f>'s1-1'!P173-'s1-1'!P163</f>
        <v>5996.4952991292103</v>
      </c>
      <c r="D16" s="65">
        <f>'s1-1'!P163</f>
        <v>0</v>
      </c>
      <c r="E16" s="65"/>
      <c r="F16" s="60">
        <f>SUM(C16:E16)</f>
        <v>5996.4952991292103</v>
      </c>
    </row>
    <row r="17" spans="1:9" s="88" customFormat="1" outlineLevel="1">
      <c r="A17" s="85"/>
      <c r="B17" s="86" t="s">
        <v>39</v>
      </c>
      <c r="C17" s="87">
        <f>SUM(C16:C16)</f>
        <v>5996.4952991292103</v>
      </c>
      <c r="D17" s="87">
        <f>SUM(D16:D16)</f>
        <v>0</v>
      </c>
      <c r="E17" s="87"/>
      <c r="F17" s="97">
        <f>SUM(F16:F16)</f>
        <v>5996.4952991292103</v>
      </c>
      <c r="I17" s="89"/>
    </row>
    <row r="18" spans="1:9" s="89" customFormat="1">
      <c r="A18" s="90"/>
      <c r="B18" s="91"/>
      <c r="C18" s="91"/>
      <c r="D18" s="92"/>
      <c r="E18" s="91"/>
      <c r="F18" s="93"/>
      <c r="H18" s="88"/>
    </row>
    <row r="19" spans="1:9" s="89" customFormat="1">
      <c r="B19" s="184" t="s">
        <v>167</v>
      </c>
      <c r="C19" s="184"/>
      <c r="D19" s="184"/>
      <c r="E19" s="184"/>
      <c r="F19" s="184"/>
      <c r="H19" s="88"/>
    </row>
    <row r="20" spans="1:9" s="89" customFormat="1">
      <c r="D20" s="94"/>
      <c r="H20" s="88"/>
      <c r="I20" s="95"/>
    </row>
    <row r="21" spans="1:9" s="89" customFormat="1">
      <c r="D21" s="94"/>
      <c r="H21" s="88"/>
    </row>
    <row r="22" spans="1:9" s="89" customFormat="1">
      <c r="D22" s="94"/>
      <c r="F22" s="95"/>
      <c r="H22" s="88"/>
    </row>
    <row r="23" spans="1:9" s="89" customFormat="1">
      <c r="D23" s="94"/>
      <c r="F23" s="95"/>
    </row>
    <row r="24" spans="1:9" s="89" customFormat="1">
      <c r="D24" s="94"/>
    </row>
    <row r="25" spans="1:9" s="89" customFormat="1">
      <c r="D25" s="94"/>
      <c r="F25" s="95"/>
    </row>
  </sheetData>
  <mergeCells count="9">
    <mergeCell ref="B19:F19"/>
    <mergeCell ref="C13:D13"/>
    <mergeCell ref="B1:F1"/>
    <mergeCell ref="A2:A3"/>
    <mergeCell ref="B2:F3"/>
    <mergeCell ref="B4:F4"/>
    <mergeCell ref="B5:F5"/>
    <mergeCell ref="A7:A8"/>
    <mergeCell ref="B7:E8"/>
  </mergeCells>
  <pageMargins left="0.7" right="0.7" top="0.75" bottom="0.75" header="0.3" footer="0.3"/>
  <pageSetup paperSize="8" orientation="landscape" horizontalDpi="4294967294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7030A0"/>
  </sheetPr>
  <dimension ref="A1:U180"/>
  <sheetViews>
    <sheetView showZeros="0" zoomScaleNormal="100" zoomScaleSheetLayoutView="120" workbookViewId="0">
      <selection activeCell="C12" sqref="C12:C15"/>
    </sheetView>
  </sheetViews>
  <sheetFormatPr defaultColWidth="9.140625" defaultRowHeight="12.75"/>
  <cols>
    <col min="1" max="1" width="3.7109375" style="46" customWidth="1"/>
    <col min="2" max="2" width="7.42578125" style="46" customWidth="1"/>
    <col min="3" max="3" width="29" style="46" customWidth="1"/>
    <col min="4" max="4" width="5.85546875" style="46" customWidth="1"/>
    <col min="5" max="5" width="6.42578125" style="46" customWidth="1"/>
    <col min="6" max="6" width="7" style="46" customWidth="1"/>
    <col min="7" max="7" width="6.5703125" style="46" customWidth="1"/>
    <col min="8" max="8" width="6.7109375" style="46" customWidth="1"/>
    <col min="9" max="9" width="6.5703125" style="46" customWidth="1"/>
    <col min="10" max="10" width="6.7109375" style="46" customWidth="1"/>
    <col min="11" max="11" width="13.85546875" style="46" bestFit="1" customWidth="1"/>
    <col min="12" max="12" width="4.7109375" style="46" customWidth="1"/>
    <col min="13" max="13" width="7" style="46" customWidth="1"/>
    <col min="14" max="15" width="7.28515625" style="46" customWidth="1"/>
    <col min="16" max="16" width="8.85546875" style="46" customWidth="1"/>
    <col min="17" max="17" width="7" style="46" customWidth="1"/>
    <col min="18" max="18" width="9.28515625" style="46" customWidth="1"/>
    <col min="19" max="16384" width="9.140625" style="46"/>
  </cols>
  <sheetData>
    <row r="1" spans="1:18">
      <c r="C1" s="58"/>
      <c r="D1" s="175"/>
      <c r="E1" s="175"/>
      <c r="F1" s="175"/>
      <c r="G1" s="175"/>
    </row>
    <row r="2" spans="1:18" ht="14.25">
      <c r="C2" s="62" t="s">
        <v>140</v>
      </c>
      <c r="D2" s="247"/>
      <c r="E2" s="247"/>
      <c r="F2" s="247"/>
      <c r="G2" s="247"/>
      <c r="H2" s="247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>
      <c r="C3" s="58"/>
      <c r="D3" s="58"/>
      <c r="E3" s="63"/>
      <c r="F3" s="63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ht="33.75" customHeight="1">
      <c r="A4" s="239"/>
      <c r="B4" s="239"/>
      <c r="C4" s="62" t="s">
        <v>27</v>
      </c>
      <c r="D4" s="248" t="s">
        <v>202</v>
      </c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ht="15" customHeight="1"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8" ht="14.25">
      <c r="A6" s="238" t="s">
        <v>144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</row>
    <row r="7" spans="1:18" ht="14.25">
      <c r="A7" s="238" t="s">
        <v>145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</row>
    <row r="8" spans="1:18" ht="13.5">
      <c r="A8" s="47"/>
      <c r="J8" s="239" t="s">
        <v>23</v>
      </c>
      <c r="K8" s="239"/>
      <c r="L8" s="240" t="s">
        <v>24</v>
      </c>
      <c r="M8" s="240"/>
      <c r="N8" s="240"/>
      <c r="O8" s="240"/>
      <c r="P8" s="145">
        <v>2534.58</v>
      </c>
    </row>
    <row r="9" spans="1:18" ht="13.5">
      <c r="A9" s="241" t="s">
        <v>21</v>
      </c>
      <c r="B9" s="241"/>
      <c r="C9" s="241"/>
      <c r="D9" s="241"/>
      <c r="E9" s="241"/>
      <c r="F9" s="242">
        <f>P173</f>
        <v>5996.4952991292103</v>
      </c>
      <c r="G9" s="243"/>
      <c r="H9" s="48" t="s">
        <v>22</v>
      </c>
      <c r="L9" s="240" t="s">
        <v>25</v>
      </c>
      <c r="M9" s="240"/>
      <c r="N9" s="240"/>
      <c r="O9" s="240"/>
      <c r="P9" s="145">
        <v>3034.86</v>
      </c>
    </row>
    <row r="10" spans="1:18" ht="13.5">
      <c r="A10" s="47"/>
      <c r="K10" s="244" t="s">
        <v>26</v>
      </c>
      <c r="L10" s="244"/>
      <c r="M10" s="244"/>
      <c r="N10" s="244"/>
      <c r="O10" s="244"/>
      <c r="P10" s="66">
        <v>1.0657000000000001</v>
      </c>
    </row>
    <row r="11" spans="1:18" ht="13.5">
      <c r="A11" s="47"/>
      <c r="K11" s="49"/>
      <c r="L11" s="49"/>
      <c r="M11" s="49"/>
      <c r="N11" s="49"/>
      <c r="O11" s="49"/>
      <c r="P11" s="66"/>
    </row>
    <row r="12" spans="1:18" ht="22.5" customHeight="1">
      <c r="A12" s="245" t="s">
        <v>0</v>
      </c>
      <c r="B12" s="246" t="s">
        <v>1</v>
      </c>
      <c r="C12" s="245" t="s">
        <v>2</v>
      </c>
      <c r="D12" s="246" t="s">
        <v>3</v>
      </c>
      <c r="E12" s="246" t="s">
        <v>4</v>
      </c>
      <c r="F12" s="246" t="s">
        <v>5</v>
      </c>
      <c r="G12" s="245" t="s">
        <v>6</v>
      </c>
      <c r="H12" s="245"/>
      <c r="I12" s="245"/>
      <c r="J12" s="245"/>
      <c r="K12" s="245"/>
      <c r="L12" s="245"/>
      <c r="M12" s="245"/>
      <c r="N12" s="245"/>
      <c r="O12" s="245"/>
      <c r="P12" s="245" t="s">
        <v>7</v>
      </c>
      <c r="Q12" s="245" t="s">
        <v>8</v>
      </c>
      <c r="R12" s="50" t="s">
        <v>8</v>
      </c>
    </row>
    <row r="13" spans="1:18" ht="13.5" customHeight="1">
      <c r="A13" s="245"/>
      <c r="B13" s="246"/>
      <c r="C13" s="245"/>
      <c r="D13" s="246"/>
      <c r="E13" s="246"/>
      <c r="F13" s="246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50" t="s">
        <v>9</v>
      </c>
    </row>
    <row r="14" spans="1:18" ht="20.25" customHeight="1">
      <c r="A14" s="245"/>
      <c r="B14" s="246"/>
      <c r="C14" s="245"/>
      <c r="D14" s="246"/>
      <c r="E14" s="246"/>
      <c r="F14" s="246"/>
      <c r="G14" s="245" t="s">
        <v>10</v>
      </c>
      <c r="H14" s="245"/>
      <c r="I14" s="245" t="s">
        <v>11</v>
      </c>
      <c r="J14" s="245"/>
      <c r="K14" s="245" t="s">
        <v>12</v>
      </c>
      <c r="L14" s="245"/>
      <c r="M14" s="245"/>
      <c r="N14" s="245"/>
      <c r="O14" s="245"/>
      <c r="P14" s="245"/>
      <c r="Q14" s="245"/>
      <c r="R14" s="51">
        <f>P10</f>
        <v>1.0657000000000001</v>
      </c>
    </row>
    <row r="15" spans="1:18" ht="41.25">
      <c r="A15" s="245"/>
      <c r="B15" s="246"/>
      <c r="C15" s="245"/>
      <c r="D15" s="246"/>
      <c r="E15" s="246"/>
      <c r="F15" s="246"/>
      <c r="G15" s="69" t="s">
        <v>13</v>
      </c>
      <c r="H15" s="68" t="s">
        <v>14</v>
      </c>
      <c r="I15" s="69" t="s">
        <v>13</v>
      </c>
      <c r="J15" s="68" t="s">
        <v>14</v>
      </c>
      <c r="K15" s="68" t="s">
        <v>15</v>
      </c>
      <c r="L15" s="69" t="s">
        <v>16</v>
      </c>
      <c r="M15" s="68" t="s">
        <v>17</v>
      </c>
      <c r="N15" s="68" t="s">
        <v>18</v>
      </c>
      <c r="O15" s="69" t="s">
        <v>19</v>
      </c>
      <c r="P15" s="70" t="s">
        <v>20</v>
      </c>
      <c r="Q15" s="70" t="s">
        <v>20</v>
      </c>
      <c r="R15" s="70" t="s">
        <v>20</v>
      </c>
    </row>
    <row r="16" spans="1:18">
      <c r="A16" s="52">
        <v>1</v>
      </c>
      <c r="B16" s="52">
        <v>2</v>
      </c>
      <c r="C16" s="52">
        <v>3</v>
      </c>
      <c r="D16" s="52">
        <v>4</v>
      </c>
      <c r="E16" s="52">
        <v>5</v>
      </c>
      <c r="F16" s="52">
        <v>6</v>
      </c>
      <c r="G16" s="52">
        <v>7</v>
      </c>
      <c r="H16" s="52">
        <v>8</v>
      </c>
      <c r="I16" s="52">
        <v>9</v>
      </c>
      <c r="J16" s="52">
        <v>10</v>
      </c>
      <c r="K16" s="52">
        <v>11</v>
      </c>
      <c r="L16" s="52">
        <v>12</v>
      </c>
      <c r="M16" s="52">
        <v>13</v>
      </c>
      <c r="N16" s="52">
        <v>14</v>
      </c>
      <c r="O16" s="52">
        <v>15</v>
      </c>
      <c r="P16" s="52">
        <v>16</v>
      </c>
      <c r="Q16" s="52">
        <v>17</v>
      </c>
      <c r="R16" s="52">
        <v>18</v>
      </c>
    </row>
    <row r="17" spans="1:21">
      <c r="A17" s="198"/>
      <c r="B17" s="206"/>
      <c r="C17" s="235" t="s">
        <v>149</v>
      </c>
      <c r="D17" s="198"/>
      <c r="E17" s="249"/>
      <c r="F17" s="207">
        <f>H17+J17+R17</f>
        <v>0</v>
      </c>
      <c r="G17" s="231"/>
      <c r="H17" s="209">
        <f>G17*$P$8/1000</f>
        <v>0</v>
      </c>
      <c r="I17" s="231"/>
      <c r="J17" s="209">
        <f>I17*$P$9/1000</f>
        <v>0</v>
      </c>
      <c r="K17" s="44"/>
      <c r="L17" s="67"/>
      <c r="M17" s="44"/>
      <c r="N17" s="67"/>
      <c r="O17" s="70">
        <f t="shared" ref="O17:O28" si="0">M17*N17</f>
        <v>0</v>
      </c>
      <c r="P17" s="209">
        <f>E17*F17</f>
        <v>0</v>
      </c>
      <c r="Q17" s="209">
        <f>SUM(O17:O20)</f>
        <v>0</v>
      </c>
      <c r="R17" s="209">
        <f>Q17*1.02*1.05*$R$14</f>
        <v>0</v>
      </c>
    </row>
    <row r="18" spans="1:21">
      <c r="A18" s="198"/>
      <c r="B18" s="206"/>
      <c r="C18" s="235"/>
      <c r="D18" s="198"/>
      <c r="E18" s="249"/>
      <c r="F18" s="207"/>
      <c r="G18" s="231"/>
      <c r="H18" s="209"/>
      <c r="I18" s="231"/>
      <c r="J18" s="209"/>
      <c r="K18" s="44"/>
      <c r="L18" s="44"/>
      <c r="M18" s="44"/>
      <c r="N18" s="67"/>
      <c r="O18" s="70">
        <f t="shared" si="0"/>
        <v>0</v>
      </c>
      <c r="P18" s="209"/>
      <c r="Q18" s="209"/>
      <c r="R18" s="209"/>
    </row>
    <row r="19" spans="1:21">
      <c r="A19" s="198"/>
      <c r="B19" s="206"/>
      <c r="C19" s="235"/>
      <c r="D19" s="198"/>
      <c r="E19" s="249"/>
      <c r="F19" s="207"/>
      <c r="G19" s="231"/>
      <c r="H19" s="209"/>
      <c r="I19" s="231"/>
      <c r="J19" s="209"/>
      <c r="K19" s="44"/>
      <c r="L19" s="44"/>
      <c r="M19" s="43"/>
      <c r="N19" s="67"/>
      <c r="O19" s="70">
        <f t="shared" si="0"/>
        <v>0</v>
      </c>
      <c r="P19" s="209"/>
      <c r="Q19" s="209"/>
      <c r="R19" s="209"/>
    </row>
    <row r="20" spans="1:21">
      <c r="A20" s="198"/>
      <c r="B20" s="206"/>
      <c r="C20" s="235"/>
      <c r="D20" s="198"/>
      <c r="E20" s="249"/>
      <c r="F20" s="207"/>
      <c r="G20" s="231"/>
      <c r="H20" s="209"/>
      <c r="I20" s="231"/>
      <c r="J20" s="209"/>
      <c r="K20" s="44"/>
      <c r="L20" s="44"/>
      <c r="M20" s="44"/>
      <c r="N20" s="67"/>
      <c r="O20" s="70">
        <f t="shared" si="0"/>
        <v>0</v>
      </c>
      <c r="P20" s="209"/>
      <c r="Q20" s="209"/>
      <c r="R20" s="209"/>
    </row>
    <row r="21" spans="1:21" s="107" customFormat="1" ht="12.75" customHeight="1">
      <c r="A21" s="193">
        <v>1</v>
      </c>
      <c r="B21" s="199" t="s">
        <v>147</v>
      </c>
      <c r="C21" s="199" t="s">
        <v>203</v>
      </c>
      <c r="D21" s="193" t="s">
        <v>170</v>
      </c>
      <c r="E21" s="200">
        <f>37.8*2</f>
        <v>75.599999999999994</v>
      </c>
      <c r="F21" s="201">
        <f>H21+J21+R21</f>
        <v>0.53819879999999998</v>
      </c>
      <c r="G21" s="202">
        <v>0.186</v>
      </c>
      <c r="H21" s="216">
        <f>G21*$P$8/1000</f>
        <v>0.47143187999999997</v>
      </c>
      <c r="I21" s="202">
        <v>2.1999999999999999E-2</v>
      </c>
      <c r="J21" s="216">
        <f>I21*$P$9/1000</f>
        <v>6.6766919999999993E-2</v>
      </c>
      <c r="K21" s="105"/>
      <c r="L21" s="105"/>
      <c r="M21" s="105"/>
      <c r="N21" s="138"/>
      <c r="O21" s="106">
        <f t="shared" si="0"/>
        <v>0</v>
      </c>
      <c r="P21" s="216">
        <f t="shared" ref="P21" si="1">E21*F21</f>
        <v>40.687829279999995</v>
      </c>
      <c r="Q21" s="216">
        <f t="shared" ref="Q21" si="2">SUM(O21:O24)</f>
        <v>0</v>
      </c>
      <c r="R21" s="209">
        <f t="shared" ref="R21" si="3">Q21*1.02*1.05*$R$14</f>
        <v>0</v>
      </c>
    </row>
    <row r="22" spans="1:21" s="107" customFormat="1">
      <c r="A22" s="193"/>
      <c r="B22" s="199"/>
      <c r="C22" s="199"/>
      <c r="D22" s="193"/>
      <c r="E22" s="200"/>
      <c r="F22" s="201"/>
      <c r="G22" s="202"/>
      <c r="H22" s="216"/>
      <c r="I22" s="202"/>
      <c r="J22" s="216"/>
      <c r="K22" s="105"/>
      <c r="L22" s="105"/>
      <c r="M22" s="105"/>
      <c r="N22" s="138"/>
      <c r="O22" s="106">
        <f t="shared" si="0"/>
        <v>0</v>
      </c>
      <c r="P22" s="216"/>
      <c r="Q22" s="216"/>
      <c r="R22" s="209"/>
    </row>
    <row r="23" spans="1:21" s="107" customFormat="1">
      <c r="A23" s="193"/>
      <c r="B23" s="199"/>
      <c r="C23" s="199"/>
      <c r="D23" s="193"/>
      <c r="E23" s="200"/>
      <c r="F23" s="201"/>
      <c r="G23" s="202"/>
      <c r="H23" s="216"/>
      <c r="I23" s="202"/>
      <c r="J23" s="216"/>
      <c r="K23" s="105"/>
      <c r="L23" s="105"/>
      <c r="M23" s="108"/>
      <c r="N23" s="138"/>
      <c r="O23" s="106">
        <f t="shared" si="0"/>
        <v>0</v>
      </c>
      <c r="P23" s="216"/>
      <c r="Q23" s="216"/>
      <c r="R23" s="209"/>
    </row>
    <row r="24" spans="1:21" s="107" customFormat="1" ht="12.75" customHeight="1">
      <c r="A24" s="193"/>
      <c r="B24" s="199"/>
      <c r="C24" s="199"/>
      <c r="D24" s="193"/>
      <c r="E24" s="200"/>
      <c r="F24" s="201"/>
      <c r="G24" s="202"/>
      <c r="H24" s="216"/>
      <c r="I24" s="202"/>
      <c r="J24" s="216"/>
      <c r="K24" s="105"/>
      <c r="L24" s="105"/>
      <c r="M24" s="105"/>
      <c r="N24" s="138"/>
      <c r="O24" s="106">
        <f t="shared" si="0"/>
        <v>0</v>
      </c>
      <c r="P24" s="216"/>
      <c r="Q24" s="216"/>
      <c r="R24" s="209"/>
    </row>
    <row r="25" spans="1:21" s="107" customFormat="1" ht="12.75" customHeight="1">
      <c r="A25" s="193">
        <v>2</v>
      </c>
      <c r="B25" s="199" t="s">
        <v>204</v>
      </c>
      <c r="C25" s="199" t="s">
        <v>205</v>
      </c>
      <c r="D25" s="193" t="s">
        <v>170</v>
      </c>
      <c r="E25" s="200">
        <f>37.8*2</f>
        <v>75.599999999999994</v>
      </c>
      <c r="F25" s="201">
        <f t="shared" ref="F25" si="4">H25+J25+R25</f>
        <v>0.77024817000000012</v>
      </c>
      <c r="G25" s="222">
        <v>0.21050000000000002</v>
      </c>
      <c r="H25" s="192">
        <f>G25*$P$8/1000</f>
        <v>0.53352909000000004</v>
      </c>
      <c r="I25" s="202">
        <v>7.8E-2</v>
      </c>
      <c r="J25" s="192">
        <f>I25*$P$9/1000</f>
        <v>0.23671908000000003</v>
      </c>
      <c r="K25" s="105"/>
      <c r="L25" s="105"/>
      <c r="M25" s="105"/>
      <c r="N25" s="138"/>
      <c r="O25" s="106">
        <f t="shared" si="0"/>
        <v>0</v>
      </c>
      <c r="P25" s="216">
        <f t="shared" ref="P25" si="5">E25*F25</f>
        <v>58.230761652000005</v>
      </c>
      <c r="Q25" s="216">
        <f t="shared" ref="Q25" si="6">SUM(O25:O28)</f>
        <v>0</v>
      </c>
      <c r="R25" s="209">
        <f t="shared" ref="R25" si="7">Q25*1.02*1.05*$R$14</f>
        <v>0</v>
      </c>
      <c r="U25" s="146"/>
    </row>
    <row r="26" spans="1:21" s="107" customFormat="1">
      <c r="A26" s="193"/>
      <c r="B26" s="199"/>
      <c r="C26" s="199"/>
      <c r="D26" s="193"/>
      <c r="E26" s="200"/>
      <c r="F26" s="201"/>
      <c r="G26" s="222"/>
      <c r="H26" s="192"/>
      <c r="I26" s="202"/>
      <c r="J26" s="192"/>
      <c r="K26" s="105"/>
      <c r="L26" s="105"/>
      <c r="M26" s="105"/>
      <c r="N26" s="138"/>
      <c r="O26" s="106">
        <f t="shared" si="0"/>
        <v>0</v>
      </c>
      <c r="P26" s="216"/>
      <c r="Q26" s="216"/>
      <c r="R26" s="209"/>
    </row>
    <row r="27" spans="1:21" s="107" customFormat="1">
      <c r="A27" s="193"/>
      <c r="B27" s="199"/>
      <c r="C27" s="199"/>
      <c r="D27" s="193"/>
      <c r="E27" s="200"/>
      <c r="F27" s="201"/>
      <c r="G27" s="222"/>
      <c r="H27" s="192"/>
      <c r="I27" s="202"/>
      <c r="J27" s="192"/>
      <c r="K27" s="105"/>
      <c r="L27" s="105"/>
      <c r="M27" s="108"/>
      <c r="N27" s="138"/>
      <c r="O27" s="106">
        <f t="shared" si="0"/>
        <v>0</v>
      </c>
      <c r="P27" s="216"/>
      <c r="Q27" s="216"/>
      <c r="R27" s="209"/>
    </row>
    <row r="28" spans="1:21" s="107" customFormat="1" ht="12.75" customHeight="1">
      <c r="A28" s="193"/>
      <c r="B28" s="199"/>
      <c r="C28" s="199"/>
      <c r="D28" s="193"/>
      <c r="E28" s="200"/>
      <c r="F28" s="201"/>
      <c r="G28" s="222"/>
      <c r="H28" s="192"/>
      <c r="I28" s="202"/>
      <c r="J28" s="192"/>
      <c r="K28" s="105"/>
      <c r="L28" s="105"/>
      <c r="M28" s="105"/>
      <c r="N28" s="138"/>
      <c r="O28" s="106">
        <f t="shared" si="0"/>
        <v>0</v>
      </c>
      <c r="P28" s="216"/>
      <c r="Q28" s="216"/>
      <c r="R28" s="209"/>
    </row>
    <row r="29" spans="1:21" s="107" customFormat="1" ht="12.75" customHeight="1">
      <c r="A29" s="193">
        <v>3</v>
      </c>
      <c r="B29" s="199" t="s">
        <v>206</v>
      </c>
      <c r="C29" s="199" t="s">
        <v>207</v>
      </c>
      <c r="D29" s="199" t="s">
        <v>154</v>
      </c>
      <c r="E29" s="253">
        <v>0.18</v>
      </c>
      <c r="F29" s="201">
        <f t="shared" ref="F29" si="8">H29+J29+R29</f>
        <v>43.839327000000004</v>
      </c>
      <c r="G29" s="202">
        <v>13.86</v>
      </c>
      <c r="H29" s="192">
        <f t="shared" ref="H29" si="9">G29*$P$8/1000</f>
        <v>35.129278800000002</v>
      </c>
      <c r="I29" s="202">
        <v>2.87</v>
      </c>
      <c r="J29" s="192">
        <f t="shared" ref="J29" si="10">I29*$P$9/1000</f>
        <v>8.710048200000001</v>
      </c>
      <c r="K29" s="105"/>
      <c r="L29" s="105"/>
      <c r="M29" s="105"/>
      <c r="N29" s="138"/>
      <c r="O29" s="106">
        <f>M29*N29</f>
        <v>0</v>
      </c>
      <c r="P29" s="216">
        <f t="shared" ref="P29" si="11">E29*F29</f>
        <v>7.8910788600000004</v>
      </c>
      <c r="Q29" s="216">
        <f t="shared" ref="Q29" si="12">SUM(O29:O32)</f>
        <v>0</v>
      </c>
      <c r="R29" s="209">
        <f t="shared" ref="R29" si="13">Q29*1.02*1.05*$R$14</f>
        <v>0</v>
      </c>
    </row>
    <row r="30" spans="1:21" s="107" customFormat="1" ht="12.75" customHeight="1">
      <c r="A30" s="193"/>
      <c r="B30" s="199"/>
      <c r="C30" s="199"/>
      <c r="D30" s="199"/>
      <c r="E30" s="254"/>
      <c r="F30" s="201"/>
      <c r="G30" s="202"/>
      <c r="H30" s="192"/>
      <c r="I30" s="202"/>
      <c r="J30" s="192"/>
      <c r="K30" s="105"/>
      <c r="L30" s="105"/>
      <c r="M30" s="105"/>
      <c r="N30" s="138"/>
      <c r="O30" s="106">
        <f>M30*N30</f>
        <v>0</v>
      </c>
      <c r="P30" s="216"/>
      <c r="Q30" s="216"/>
      <c r="R30" s="209"/>
    </row>
    <row r="31" spans="1:21" s="107" customFormat="1" ht="12.75" customHeight="1">
      <c r="A31" s="193"/>
      <c r="B31" s="199"/>
      <c r="C31" s="199"/>
      <c r="D31" s="199"/>
      <c r="E31" s="254"/>
      <c r="F31" s="201"/>
      <c r="G31" s="202"/>
      <c r="H31" s="192"/>
      <c r="I31" s="202"/>
      <c r="J31" s="192"/>
      <c r="K31" s="105"/>
      <c r="L31" s="105"/>
      <c r="M31" s="108"/>
      <c r="N31" s="138"/>
      <c r="O31" s="106">
        <f>M31*N31</f>
        <v>0</v>
      </c>
      <c r="P31" s="216"/>
      <c r="Q31" s="216"/>
      <c r="R31" s="209"/>
    </row>
    <row r="32" spans="1:21" s="107" customFormat="1" ht="12.75" customHeight="1">
      <c r="A32" s="193"/>
      <c r="B32" s="199"/>
      <c r="C32" s="199"/>
      <c r="D32" s="199"/>
      <c r="E32" s="255"/>
      <c r="F32" s="201"/>
      <c r="G32" s="202"/>
      <c r="H32" s="192"/>
      <c r="I32" s="202"/>
      <c r="J32" s="192"/>
      <c r="K32" s="105"/>
      <c r="L32" s="105"/>
      <c r="M32" s="105"/>
      <c r="N32" s="138"/>
      <c r="O32" s="106">
        <f>M32*N32</f>
        <v>0</v>
      </c>
      <c r="P32" s="216"/>
      <c r="Q32" s="216"/>
      <c r="R32" s="209"/>
    </row>
    <row r="33" spans="1:19" s="107" customFormat="1" ht="12.75" customHeight="1">
      <c r="A33" s="193">
        <v>4</v>
      </c>
      <c r="B33" s="199" t="s">
        <v>208</v>
      </c>
      <c r="C33" s="199" t="s">
        <v>209</v>
      </c>
      <c r="D33" s="201" t="s">
        <v>154</v>
      </c>
      <c r="E33" s="250">
        <v>4</v>
      </c>
      <c r="F33" s="201">
        <f t="shared" ref="F33" si="14">H33+J33+R33</f>
        <v>1.9736544</v>
      </c>
      <c r="G33" s="202">
        <v>0.18</v>
      </c>
      <c r="H33" s="192">
        <f t="shared" ref="H33" si="15">G33*$P$8/1000</f>
        <v>0.45622439999999992</v>
      </c>
      <c r="I33" s="197">
        <v>0.5</v>
      </c>
      <c r="J33" s="192">
        <f t="shared" ref="J33" si="16">I33*$P$9/1000</f>
        <v>1.5174300000000001</v>
      </c>
      <c r="K33" s="105"/>
      <c r="L33" s="105"/>
      <c r="M33" s="105"/>
      <c r="N33" s="138"/>
      <c r="O33" s="106">
        <f t="shared" ref="O33:O36" si="17">M33*N33</f>
        <v>0</v>
      </c>
      <c r="P33" s="216">
        <f t="shared" ref="P33" si="18">E33*F33</f>
        <v>7.8946176000000001</v>
      </c>
      <c r="Q33" s="216">
        <f t="shared" ref="Q33" si="19">SUM(O33:O36)</f>
        <v>0</v>
      </c>
      <c r="R33" s="209">
        <f t="shared" ref="R33" si="20">Q33*1.02*1.05*$R$14</f>
        <v>0</v>
      </c>
    </row>
    <row r="34" spans="1:19" s="107" customFormat="1">
      <c r="A34" s="193"/>
      <c r="B34" s="199"/>
      <c r="C34" s="199"/>
      <c r="D34" s="201"/>
      <c r="E34" s="251"/>
      <c r="F34" s="201"/>
      <c r="G34" s="202"/>
      <c r="H34" s="192"/>
      <c r="I34" s="197"/>
      <c r="J34" s="192"/>
      <c r="K34" s="105"/>
      <c r="L34" s="105"/>
      <c r="M34" s="105"/>
      <c r="N34" s="138"/>
      <c r="O34" s="106">
        <f t="shared" si="17"/>
        <v>0</v>
      </c>
      <c r="P34" s="216"/>
      <c r="Q34" s="216"/>
      <c r="R34" s="209"/>
    </row>
    <row r="35" spans="1:19" s="107" customFormat="1">
      <c r="A35" s="193"/>
      <c r="B35" s="199"/>
      <c r="C35" s="199"/>
      <c r="D35" s="201"/>
      <c r="E35" s="251"/>
      <c r="F35" s="201"/>
      <c r="G35" s="202"/>
      <c r="H35" s="192"/>
      <c r="I35" s="197"/>
      <c r="J35" s="192"/>
      <c r="K35" s="105"/>
      <c r="L35" s="105"/>
      <c r="M35" s="108"/>
      <c r="N35" s="138"/>
      <c r="O35" s="106">
        <f t="shared" si="17"/>
        <v>0</v>
      </c>
      <c r="P35" s="216"/>
      <c r="Q35" s="216"/>
      <c r="R35" s="209"/>
      <c r="S35" s="118"/>
    </row>
    <row r="36" spans="1:19" s="107" customFormat="1" ht="12.75" customHeight="1">
      <c r="A36" s="193"/>
      <c r="B36" s="199"/>
      <c r="C36" s="199"/>
      <c r="D36" s="201"/>
      <c r="E36" s="252"/>
      <c r="F36" s="201"/>
      <c r="G36" s="202"/>
      <c r="H36" s="192"/>
      <c r="I36" s="197"/>
      <c r="J36" s="192"/>
      <c r="K36" s="105"/>
      <c r="L36" s="105"/>
      <c r="M36" s="105"/>
      <c r="N36" s="138"/>
      <c r="O36" s="106">
        <f t="shared" si="17"/>
        <v>0</v>
      </c>
      <c r="P36" s="216"/>
      <c r="Q36" s="216"/>
      <c r="R36" s="209"/>
      <c r="S36" s="118"/>
    </row>
    <row r="37" spans="1:19" ht="12.75" customHeight="1">
      <c r="A37" s="198"/>
      <c r="B37" s="219"/>
      <c r="C37" s="235" t="s">
        <v>146</v>
      </c>
      <c r="D37" s="220"/>
      <c r="E37" s="207"/>
      <c r="F37" s="207">
        <f>H37+J37+R37</f>
        <v>0</v>
      </c>
      <c r="G37" s="221"/>
      <c r="H37" s="209">
        <f t="shared" ref="H37" si="21">G37*$P$8/1000</f>
        <v>0</v>
      </c>
      <c r="I37" s="231"/>
      <c r="J37" s="209">
        <f t="shared" ref="J37" si="22">I37*$P$9/1000</f>
        <v>0</v>
      </c>
      <c r="K37" s="45"/>
      <c r="L37" s="45"/>
      <c r="M37" s="45"/>
      <c r="N37" s="67"/>
      <c r="O37" s="70">
        <f t="shared" ref="O37:O52" si="23">M37*N37</f>
        <v>0</v>
      </c>
      <c r="P37" s="209">
        <f t="shared" ref="P37" si="24">E37*F37</f>
        <v>0</v>
      </c>
      <c r="Q37" s="209">
        <f t="shared" ref="Q37" si="25">SUM(O37:O40)</f>
        <v>0</v>
      </c>
      <c r="R37" s="209">
        <f t="shared" ref="R37" si="26">Q37*1.02*1.05*$R$14</f>
        <v>0</v>
      </c>
    </row>
    <row r="38" spans="1:19" ht="12.75" customHeight="1">
      <c r="A38" s="198"/>
      <c r="B38" s="219"/>
      <c r="C38" s="206"/>
      <c r="D38" s="220"/>
      <c r="E38" s="207"/>
      <c r="F38" s="207"/>
      <c r="G38" s="221"/>
      <c r="H38" s="209"/>
      <c r="I38" s="231"/>
      <c r="J38" s="209"/>
      <c r="K38" s="45"/>
      <c r="L38" s="45"/>
      <c r="M38" s="45"/>
      <c r="N38" s="67"/>
      <c r="O38" s="70">
        <f t="shared" si="23"/>
        <v>0</v>
      </c>
      <c r="P38" s="209"/>
      <c r="Q38" s="209"/>
      <c r="R38" s="209"/>
    </row>
    <row r="39" spans="1:19" ht="12.75" customHeight="1">
      <c r="A39" s="198"/>
      <c r="B39" s="219"/>
      <c r="C39" s="206"/>
      <c r="D39" s="220"/>
      <c r="E39" s="207"/>
      <c r="F39" s="207"/>
      <c r="G39" s="221"/>
      <c r="H39" s="209"/>
      <c r="I39" s="231"/>
      <c r="J39" s="209"/>
      <c r="K39" s="45"/>
      <c r="L39" s="45"/>
      <c r="M39" s="45"/>
      <c r="N39" s="67"/>
      <c r="O39" s="70">
        <f t="shared" si="23"/>
        <v>0</v>
      </c>
      <c r="P39" s="209"/>
      <c r="Q39" s="209"/>
      <c r="R39" s="209"/>
    </row>
    <row r="40" spans="1:19" ht="12.75" customHeight="1">
      <c r="A40" s="198"/>
      <c r="B40" s="219"/>
      <c r="C40" s="206"/>
      <c r="D40" s="220"/>
      <c r="E40" s="207"/>
      <c r="F40" s="207"/>
      <c r="G40" s="221"/>
      <c r="H40" s="209"/>
      <c r="I40" s="231"/>
      <c r="J40" s="209"/>
      <c r="K40" s="44"/>
      <c r="L40" s="44"/>
      <c r="M40" s="44"/>
      <c r="N40" s="67"/>
      <c r="O40" s="70">
        <f t="shared" si="23"/>
        <v>0</v>
      </c>
      <c r="P40" s="209"/>
      <c r="Q40" s="209"/>
      <c r="R40" s="209"/>
    </row>
    <row r="41" spans="1:19" ht="12.75" customHeight="1">
      <c r="A41" s="198">
        <v>1</v>
      </c>
      <c r="B41" s="206" t="s">
        <v>210</v>
      </c>
      <c r="C41" s="206" t="s">
        <v>212</v>
      </c>
      <c r="D41" s="198" t="s">
        <v>84</v>
      </c>
      <c r="E41" s="198">
        <f>19.5*2</f>
        <v>39</v>
      </c>
      <c r="F41" s="207">
        <f>H41+J41+R41</f>
        <v>25.203994951079999</v>
      </c>
      <c r="G41" s="210">
        <v>2.9</v>
      </c>
      <c r="H41" s="209">
        <f t="shared" ref="H41" si="27">G41*$P$8/1000</f>
        <v>7.3502819999999991</v>
      </c>
      <c r="I41" s="210">
        <v>0.95</v>
      </c>
      <c r="J41" s="209">
        <f t="shared" ref="J41" si="28">I41*$P$9/1000</f>
        <v>2.8831170000000004</v>
      </c>
      <c r="K41" s="44" t="s">
        <v>211</v>
      </c>
      <c r="L41" s="67" t="s">
        <v>84</v>
      </c>
      <c r="M41" s="44">
        <v>0.92</v>
      </c>
      <c r="N41" s="67">
        <v>9.17</v>
      </c>
      <c r="O41" s="70">
        <f t="shared" si="23"/>
        <v>8.4364000000000008</v>
      </c>
      <c r="P41" s="209">
        <f>E41*F41</f>
        <v>982.95580309211994</v>
      </c>
      <c r="Q41" s="209">
        <f>SUM(O41:O44)</f>
        <v>13.116400000000001</v>
      </c>
      <c r="R41" s="209">
        <f t="shared" ref="R41" si="29">Q41*1.02*1.05*$R$14</f>
        <v>14.970595951080002</v>
      </c>
    </row>
    <row r="42" spans="1:19" ht="12.75" customHeight="1">
      <c r="A42" s="198"/>
      <c r="B42" s="206"/>
      <c r="C42" s="206"/>
      <c r="D42" s="198"/>
      <c r="E42" s="198"/>
      <c r="F42" s="207"/>
      <c r="G42" s="210"/>
      <c r="H42" s="209"/>
      <c r="I42" s="210"/>
      <c r="J42" s="209"/>
      <c r="K42" s="44"/>
      <c r="L42" s="44"/>
      <c r="M42" s="44"/>
      <c r="N42" s="67"/>
      <c r="O42" s="70">
        <f t="shared" si="23"/>
        <v>0</v>
      </c>
      <c r="P42" s="209"/>
      <c r="Q42" s="209"/>
      <c r="R42" s="209"/>
    </row>
    <row r="43" spans="1:19" ht="12.75" customHeight="1">
      <c r="A43" s="198"/>
      <c r="B43" s="206"/>
      <c r="C43" s="206"/>
      <c r="D43" s="198"/>
      <c r="E43" s="198"/>
      <c r="F43" s="207"/>
      <c r="G43" s="210"/>
      <c r="H43" s="209"/>
      <c r="I43" s="210"/>
      <c r="J43" s="209"/>
      <c r="K43" s="44" t="s">
        <v>153</v>
      </c>
      <c r="L43" s="67" t="s">
        <v>84</v>
      </c>
      <c r="M43" s="98">
        <v>0.18</v>
      </c>
      <c r="N43" s="67">
        <v>26</v>
      </c>
      <c r="O43" s="70">
        <f t="shared" si="23"/>
        <v>4.68</v>
      </c>
      <c r="P43" s="209"/>
      <c r="Q43" s="209"/>
      <c r="R43" s="209"/>
    </row>
    <row r="44" spans="1:19" ht="12.75" customHeight="1">
      <c r="A44" s="198"/>
      <c r="B44" s="206"/>
      <c r="C44" s="206"/>
      <c r="D44" s="198"/>
      <c r="E44" s="198"/>
      <c r="F44" s="207"/>
      <c r="G44" s="210"/>
      <c r="H44" s="209"/>
      <c r="I44" s="210"/>
      <c r="J44" s="209"/>
      <c r="K44" s="44"/>
      <c r="L44" s="44"/>
      <c r="M44" s="44"/>
      <c r="N44" s="67"/>
      <c r="O44" s="70">
        <f t="shared" si="23"/>
        <v>0</v>
      </c>
      <c r="P44" s="209"/>
      <c r="Q44" s="209"/>
      <c r="R44" s="209"/>
    </row>
    <row r="45" spans="1:19" s="107" customFormat="1" ht="12.75" customHeight="1">
      <c r="A45" s="198">
        <v>2</v>
      </c>
      <c r="B45" s="199" t="s">
        <v>213</v>
      </c>
      <c r="C45" s="199" t="s">
        <v>217</v>
      </c>
      <c r="D45" s="201" t="s">
        <v>154</v>
      </c>
      <c r="E45" s="236">
        <v>0.3</v>
      </c>
      <c r="F45" s="201">
        <f t="shared" ref="F45" si="30">H45+J45+R45</f>
        <v>74.64943079999999</v>
      </c>
      <c r="G45" s="237">
        <v>27.8</v>
      </c>
      <c r="H45" s="192">
        <f t="shared" ref="H45" si="31">G45*$P$8/1000</f>
        <v>70.461323999999991</v>
      </c>
      <c r="I45" s="202">
        <v>1.38</v>
      </c>
      <c r="J45" s="192">
        <f t="shared" ref="J45" si="32">I45*$P$9/1000</f>
        <v>4.1881067999999999</v>
      </c>
      <c r="K45" s="105"/>
      <c r="L45" s="105"/>
      <c r="M45" s="105"/>
      <c r="N45" s="138"/>
      <c r="O45" s="106">
        <f t="shared" si="23"/>
        <v>0</v>
      </c>
      <c r="P45" s="216">
        <f t="shared" ref="P45" si="33">E45*F45</f>
        <v>22.394829239999996</v>
      </c>
      <c r="Q45" s="216">
        <f t="shared" ref="Q45" si="34">SUM(O45:O48)</f>
        <v>0</v>
      </c>
      <c r="R45" s="209">
        <f t="shared" ref="R45:R49" si="35">Q45*1.02*1.05*$R$14</f>
        <v>0</v>
      </c>
    </row>
    <row r="46" spans="1:19" s="107" customFormat="1">
      <c r="A46" s="198"/>
      <c r="B46" s="199"/>
      <c r="C46" s="199"/>
      <c r="D46" s="201"/>
      <c r="E46" s="236"/>
      <c r="F46" s="201"/>
      <c r="G46" s="237"/>
      <c r="H46" s="192"/>
      <c r="I46" s="202"/>
      <c r="J46" s="192"/>
      <c r="K46" s="105"/>
      <c r="L46" s="105"/>
      <c r="M46" s="105"/>
      <c r="N46" s="138"/>
      <c r="O46" s="106">
        <f t="shared" si="23"/>
        <v>0</v>
      </c>
      <c r="P46" s="216"/>
      <c r="Q46" s="216"/>
      <c r="R46" s="209"/>
    </row>
    <row r="47" spans="1:19" s="107" customFormat="1">
      <c r="A47" s="198"/>
      <c r="B47" s="199"/>
      <c r="C47" s="199"/>
      <c r="D47" s="201"/>
      <c r="E47" s="236"/>
      <c r="F47" s="201"/>
      <c r="G47" s="237"/>
      <c r="H47" s="192"/>
      <c r="I47" s="202"/>
      <c r="J47" s="192"/>
      <c r="K47" s="105"/>
      <c r="L47" s="105"/>
      <c r="M47" s="116"/>
      <c r="N47" s="138"/>
      <c r="O47" s="106">
        <f t="shared" si="23"/>
        <v>0</v>
      </c>
      <c r="P47" s="216"/>
      <c r="Q47" s="216"/>
      <c r="R47" s="209"/>
    </row>
    <row r="48" spans="1:19" s="107" customFormat="1" ht="12.75" customHeight="1">
      <c r="A48" s="198"/>
      <c r="B48" s="199"/>
      <c r="C48" s="199"/>
      <c r="D48" s="201"/>
      <c r="E48" s="236"/>
      <c r="F48" s="201"/>
      <c r="G48" s="237"/>
      <c r="H48" s="192"/>
      <c r="I48" s="202"/>
      <c r="J48" s="192"/>
      <c r="K48" s="105"/>
      <c r="L48" s="105"/>
      <c r="M48" s="105"/>
      <c r="N48" s="138"/>
      <c r="O48" s="106">
        <f t="shared" si="23"/>
        <v>0</v>
      </c>
      <c r="P48" s="216"/>
      <c r="Q48" s="216"/>
      <c r="R48" s="209"/>
    </row>
    <row r="49" spans="1:20" s="107" customFormat="1">
      <c r="A49" s="198">
        <v>3</v>
      </c>
      <c r="B49" s="199" t="s">
        <v>214</v>
      </c>
      <c r="C49" s="199" t="s">
        <v>215</v>
      </c>
      <c r="D49" s="201" t="s">
        <v>154</v>
      </c>
      <c r="E49" s="236">
        <v>0.3</v>
      </c>
      <c r="F49" s="201">
        <f t="shared" ref="F49" si="36">H49+J49+R49</f>
        <v>323.38286045100006</v>
      </c>
      <c r="G49" s="202"/>
      <c r="H49" s="192">
        <f t="shared" ref="H49" si="37">G49*$P$8/1000</f>
        <v>0</v>
      </c>
      <c r="I49" s="202"/>
      <c r="J49" s="192">
        <f t="shared" ref="J49" si="38">I49*$P$9/1000</f>
        <v>0</v>
      </c>
      <c r="K49" s="138" t="s">
        <v>216</v>
      </c>
      <c r="L49" s="138" t="s">
        <v>154</v>
      </c>
      <c r="M49" s="138">
        <v>1</v>
      </c>
      <c r="N49" s="113">
        <v>283.33</v>
      </c>
      <c r="O49" s="106">
        <f t="shared" si="23"/>
        <v>283.33</v>
      </c>
      <c r="P49" s="216">
        <f t="shared" ref="P49" si="39">E49*F49</f>
        <v>97.014858135300017</v>
      </c>
      <c r="Q49" s="216">
        <f t="shared" ref="Q49" si="40">SUM(O49:O52)</f>
        <v>283.33</v>
      </c>
      <c r="R49" s="209">
        <f t="shared" si="35"/>
        <v>323.38286045100006</v>
      </c>
    </row>
    <row r="50" spans="1:20" s="107" customFormat="1">
      <c r="A50" s="198"/>
      <c r="B50" s="199"/>
      <c r="C50" s="199"/>
      <c r="D50" s="201"/>
      <c r="E50" s="236"/>
      <c r="F50" s="201"/>
      <c r="G50" s="202"/>
      <c r="H50" s="192"/>
      <c r="I50" s="202"/>
      <c r="J50" s="192"/>
      <c r="K50" s="138"/>
      <c r="L50" s="138"/>
      <c r="M50" s="138"/>
      <c r="N50" s="138"/>
      <c r="O50" s="106">
        <f t="shared" si="23"/>
        <v>0</v>
      </c>
      <c r="P50" s="216"/>
      <c r="Q50" s="216"/>
      <c r="R50" s="209"/>
    </row>
    <row r="51" spans="1:20" s="107" customFormat="1">
      <c r="A51" s="198"/>
      <c r="B51" s="199"/>
      <c r="C51" s="199"/>
      <c r="D51" s="201"/>
      <c r="E51" s="236"/>
      <c r="F51" s="201"/>
      <c r="G51" s="202"/>
      <c r="H51" s="192"/>
      <c r="I51" s="202"/>
      <c r="J51" s="192"/>
      <c r="K51" s="138"/>
      <c r="L51" s="138"/>
      <c r="M51" s="147"/>
      <c r="N51" s="138"/>
      <c r="O51" s="106">
        <f t="shared" si="23"/>
        <v>0</v>
      </c>
      <c r="P51" s="216"/>
      <c r="Q51" s="216"/>
      <c r="R51" s="209"/>
    </row>
    <row r="52" spans="1:20" s="107" customFormat="1" ht="12.75" customHeight="1">
      <c r="A52" s="198"/>
      <c r="B52" s="199"/>
      <c r="C52" s="199"/>
      <c r="D52" s="201"/>
      <c r="E52" s="236"/>
      <c r="F52" s="201"/>
      <c r="G52" s="202"/>
      <c r="H52" s="192"/>
      <c r="I52" s="202"/>
      <c r="J52" s="192"/>
      <c r="K52" s="138"/>
      <c r="L52" s="138"/>
      <c r="M52" s="138"/>
      <c r="N52" s="138"/>
      <c r="O52" s="106">
        <f t="shared" si="23"/>
        <v>0</v>
      </c>
      <c r="P52" s="216"/>
      <c r="Q52" s="216"/>
      <c r="R52" s="209"/>
    </row>
    <row r="53" spans="1:20" ht="12.75" customHeight="1">
      <c r="A53" s="198"/>
      <c r="B53" s="219"/>
      <c r="C53" s="235" t="s">
        <v>118</v>
      </c>
      <c r="D53" s="220"/>
      <c r="E53" s="207"/>
      <c r="F53" s="207">
        <f>H53+J53+R53</f>
        <v>0</v>
      </c>
      <c r="G53" s="221"/>
      <c r="H53" s="209">
        <f t="shared" ref="H53" si="41">G53*$P$8/1000</f>
        <v>0</v>
      </c>
      <c r="I53" s="231"/>
      <c r="J53" s="209">
        <f t="shared" ref="J53" si="42">I53*$P$9/1000</f>
        <v>0</v>
      </c>
      <c r="K53" s="45"/>
      <c r="L53" s="45"/>
      <c r="M53" s="45"/>
      <c r="N53" s="67"/>
      <c r="O53" s="70">
        <f t="shared" ref="O53:O112" si="43">M53*N53</f>
        <v>0</v>
      </c>
      <c r="P53" s="209">
        <f t="shared" ref="P53" si="44">E53*F53</f>
        <v>0</v>
      </c>
      <c r="Q53" s="209">
        <f t="shared" ref="Q53" si="45">SUM(O53:O56)</f>
        <v>0</v>
      </c>
      <c r="R53" s="209">
        <f t="shared" ref="R53" si="46">Q53*1.02*1.05*$R$14</f>
        <v>0</v>
      </c>
    </row>
    <row r="54" spans="1:20" ht="12.75" customHeight="1">
      <c r="A54" s="198"/>
      <c r="B54" s="219"/>
      <c r="C54" s="206"/>
      <c r="D54" s="220"/>
      <c r="E54" s="207"/>
      <c r="F54" s="207"/>
      <c r="G54" s="221"/>
      <c r="H54" s="209"/>
      <c r="I54" s="231"/>
      <c r="J54" s="209"/>
      <c r="K54" s="45"/>
      <c r="L54" s="45"/>
      <c r="M54" s="45"/>
      <c r="N54" s="67"/>
      <c r="O54" s="70">
        <f t="shared" si="43"/>
        <v>0</v>
      </c>
      <c r="P54" s="209"/>
      <c r="Q54" s="209"/>
      <c r="R54" s="209"/>
    </row>
    <row r="55" spans="1:20" ht="12.75" customHeight="1">
      <c r="A55" s="198"/>
      <c r="B55" s="219"/>
      <c r="C55" s="206"/>
      <c r="D55" s="220"/>
      <c r="E55" s="207"/>
      <c r="F55" s="207"/>
      <c r="G55" s="221"/>
      <c r="H55" s="209"/>
      <c r="I55" s="231"/>
      <c r="J55" s="209"/>
      <c r="K55" s="45"/>
      <c r="L55" s="45"/>
      <c r="M55" s="45"/>
      <c r="N55" s="67"/>
      <c r="O55" s="70">
        <f t="shared" si="43"/>
        <v>0</v>
      </c>
      <c r="P55" s="209"/>
      <c r="Q55" s="209"/>
      <c r="R55" s="209"/>
    </row>
    <row r="56" spans="1:20" ht="12.75" customHeight="1">
      <c r="A56" s="198"/>
      <c r="B56" s="219"/>
      <c r="C56" s="206"/>
      <c r="D56" s="220"/>
      <c r="E56" s="207"/>
      <c r="F56" s="207"/>
      <c r="G56" s="221"/>
      <c r="H56" s="209"/>
      <c r="I56" s="231"/>
      <c r="J56" s="209"/>
      <c r="K56" s="44"/>
      <c r="L56" s="44"/>
      <c r="M56" s="44"/>
      <c r="N56" s="67"/>
      <c r="O56" s="70">
        <f t="shared" si="43"/>
        <v>0</v>
      </c>
      <c r="P56" s="209"/>
      <c r="Q56" s="209"/>
      <c r="R56" s="209"/>
    </row>
    <row r="57" spans="1:20" s="111" customFormat="1" ht="17.25" customHeight="1">
      <c r="A57" s="195">
        <v>1</v>
      </c>
      <c r="B57" s="214" t="s">
        <v>214</v>
      </c>
      <c r="C57" s="194" t="s">
        <v>218</v>
      </c>
      <c r="D57" s="195" t="s">
        <v>219</v>
      </c>
      <c r="E57" s="196">
        <f>4.6*2</f>
        <v>9.1999999999999993</v>
      </c>
      <c r="F57" s="215">
        <f>H57+J57+R57</f>
        <v>55.28</v>
      </c>
      <c r="G57" s="197"/>
      <c r="H57" s="192">
        <f>G57*$P$8/1000</f>
        <v>0</v>
      </c>
      <c r="I57" s="197"/>
      <c r="J57" s="192">
        <f>I57*$P$9/1000</f>
        <v>0</v>
      </c>
      <c r="K57" s="140" t="s">
        <v>220</v>
      </c>
      <c r="L57" s="140" t="s">
        <v>170</v>
      </c>
      <c r="M57" s="140">
        <v>1</v>
      </c>
      <c r="N57" s="113">
        <v>55.28</v>
      </c>
      <c r="O57" s="153">
        <f t="shared" si="43"/>
        <v>55.28</v>
      </c>
      <c r="P57" s="205">
        <f>E57*F57</f>
        <v>508.57599999999996</v>
      </c>
      <c r="Q57" s="205">
        <f>SUM(O57:O60)</f>
        <v>55.28</v>
      </c>
      <c r="R57" s="205">
        <f>Q57</f>
        <v>55.28</v>
      </c>
    </row>
    <row r="58" spans="1:20" s="111" customFormat="1" ht="15" customHeight="1">
      <c r="A58" s="195"/>
      <c r="B58" s="214"/>
      <c r="C58" s="194"/>
      <c r="D58" s="195"/>
      <c r="E58" s="196"/>
      <c r="F58" s="215"/>
      <c r="G58" s="197"/>
      <c r="H58" s="192"/>
      <c r="I58" s="197"/>
      <c r="J58" s="192"/>
      <c r="K58" s="140" t="s">
        <v>221</v>
      </c>
      <c r="L58" s="140"/>
      <c r="M58" s="112"/>
      <c r="N58" s="117"/>
      <c r="O58" s="153">
        <f t="shared" si="43"/>
        <v>0</v>
      </c>
      <c r="P58" s="205"/>
      <c r="Q58" s="205"/>
      <c r="R58" s="205"/>
      <c r="S58" s="148"/>
    </row>
    <row r="59" spans="1:20" s="111" customFormat="1" ht="12" customHeight="1">
      <c r="A59" s="195"/>
      <c r="B59" s="214"/>
      <c r="C59" s="194"/>
      <c r="D59" s="195"/>
      <c r="E59" s="196"/>
      <c r="F59" s="215"/>
      <c r="G59" s="197"/>
      <c r="H59" s="192"/>
      <c r="I59" s="197"/>
      <c r="J59" s="192"/>
      <c r="K59" s="112"/>
      <c r="L59" s="112"/>
      <c r="M59" s="154"/>
      <c r="N59" s="117"/>
      <c r="O59" s="153">
        <f t="shared" si="43"/>
        <v>0</v>
      </c>
      <c r="P59" s="205"/>
      <c r="Q59" s="205"/>
      <c r="R59" s="205"/>
      <c r="T59" s="149"/>
    </row>
    <row r="60" spans="1:20" s="111" customFormat="1" ht="12" customHeight="1">
      <c r="A60" s="195"/>
      <c r="B60" s="214"/>
      <c r="C60" s="194"/>
      <c r="D60" s="195"/>
      <c r="E60" s="196"/>
      <c r="F60" s="215"/>
      <c r="G60" s="197"/>
      <c r="H60" s="192"/>
      <c r="I60" s="197"/>
      <c r="J60" s="192"/>
      <c r="K60" s="112"/>
      <c r="L60" s="112"/>
      <c r="M60" s="112"/>
      <c r="N60" s="117"/>
      <c r="O60" s="153">
        <f t="shared" si="43"/>
        <v>0</v>
      </c>
      <c r="P60" s="205"/>
      <c r="Q60" s="205"/>
      <c r="R60" s="205"/>
    </row>
    <row r="61" spans="1:20" s="111" customFormat="1" ht="21" customHeight="1">
      <c r="A61" s="195">
        <v>2</v>
      </c>
      <c r="B61" s="214" t="s">
        <v>214</v>
      </c>
      <c r="C61" s="194" t="s">
        <v>222</v>
      </c>
      <c r="D61" s="195" t="s">
        <v>219</v>
      </c>
      <c r="E61" s="196">
        <f>2.3*2</f>
        <v>4.5999999999999996</v>
      </c>
      <c r="F61" s="215">
        <f>H61+J61+R61</f>
        <v>35</v>
      </c>
      <c r="G61" s="197"/>
      <c r="H61" s="192">
        <f>G61*$P$8/1000</f>
        <v>0</v>
      </c>
      <c r="I61" s="197"/>
      <c r="J61" s="192">
        <f>I61*$P$9/1000</f>
        <v>0</v>
      </c>
      <c r="K61" s="140" t="s">
        <v>220</v>
      </c>
      <c r="L61" s="140" t="s">
        <v>170</v>
      </c>
      <c r="M61" s="140">
        <v>1</v>
      </c>
      <c r="N61" s="113">
        <v>35</v>
      </c>
      <c r="O61" s="153">
        <f t="shared" si="43"/>
        <v>35</v>
      </c>
      <c r="P61" s="205">
        <f>E61*F61</f>
        <v>161</v>
      </c>
      <c r="Q61" s="205">
        <f>SUM(O61:O64)</f>
        <v>35</v>
      </c>
      <c r="R61" s="205">
        <f>Q61</f>
        <v>35</v>
      </c>
    </row>
    <row r="62" spans="1:20" s="111" customFormat="1" ht="15" customHeight="1">
      <c r="A62" s="195"/>
      <c r="B62" s="214"/>
      <c r="C62" s="194"/>
      <c r="D62" s="195"/>
      <c r="E62" s="196"/>
      <c r="F62" s="215"/>
      <c r="G62" s="197"/>
      <c r="H62" s="192"/>
      <c r="I62" s="197"/>
      <c r="J62" s="192"/>
      <c r="K62" s="140" t="s">
        <v>221</v>
      </c>
      <c r="L62" s="140"/>
      <c r="M62" s="112"/>
      <c r="N62" s="117"/>
      <c r="O62" s="153">
        <f t="shared" si="43"/>
        <v>0</v>
      </c>
      <c r="P62" s="205"/>
      <c r="Q62" s="205"/>
      <c r="R62" s="205"/>
      <c r="S62" s="148"/>
    </row>
    <row r="63" spans="1:20" s="111" customFormat="1" ht="12" customHeight="1">
      <c r="A63" s="195"/>
      <c r="B63" s="214"/>
      <c r="C63" s="194"/>
      <c r="D63" s="195"/>
      <c r="E63" s="196"/>
      <c r="F63" s="215"/>
      <c r="G63" s="197"/>
      <c r="H63" s="192"/>
      <c r="I63" s="197"/>
      <c r="J63" s="192"/>
      <c r="K63" s="112"/>
      <c r="L63" s="112"/>
      <c r="M63" s="154"/>
      <c r="N63" s="117"/>
      <c r="O63" s="153">
        <f t="shared" si="43"/>
        <v>0</v>
      </c>
      <c r="P63" s="205"/>
      <c r="Q63" s="205"/>
      <c r="R63" s="205"/>
      <c r="T63" s="149"/>
    </row>
    <row r="64" spans="1:20" s="111" customFormat="1" ht="12" customHeight="1">
      <c r="A64" s="195"/>
      <c r="B64" s="214"/>
      <c r="C64" s="194"/>
      <c r="D64" s="195"/>
      <c r="E64" s="196"/>
      <c r="F64" s="215"/>
      <c r="G64" s="197"/>
      <c r="H64" s="192"/>
      <c r="I64" s="197"/>
      <c r="J64" s="192"/>
      <c r="K64" s="112"/>
      <c r="L64" s="112"/>
      <c r="M64" s="112"/>
      <c r="N64" s="117"/>
      <c r="O64" s="153">
        <f t="shared" si="43"/>
        <v>0</v>
      </c>
      <c r="P64" s="205"/>
      <c r="Q64" s="205"/>
      <c r="R64" s="205"/>
    </row>
    <row r="65" spans="1:18" ht="12.75" customHeight="1">
      <c r="A65" s="195">
        <v>3</v>
      </c>
      <c r="B65" s="206" t="s">
        <v>155</v>
      </c>
      <c r="C65" s="206" t="s">
        <v>223</v>
      </c>
      <c r="D65" s="198" t="s">
        <v>105</v>
      </c>
      <c r="E65" s="207">
        <v>8</v>
      </c>
      <c r="F65" s="207">
        <f t="shared" ref="F65" si="47">H65+J65+R65</f>
        <v>5</v>
      </c>
      <c r="G65" s="208"/>
      <c r="H65" s="209">
        <f t="shared" ref="H65" si="48">G65*$P$8/1000</f>
        <v>0</v>
      </c>
      <c r="I65" s="210"/>
      <c r="J65" s="209">
        <f t="shared" ref="J65" si="49">I65*$P$9/1000</f>
        <v>0</v>
      </c>
      <c r="K65" s="44" t="s">
        <v>224</v>
      </c>
      <c r="L65" s="44" t="s">
        <v>105</v>
      </c>
      <c r="M65" s="44">
        <v>1</v>
      </c>
      <c r="N65" s="67">
        <v>5</v>
      </c>
      <c r="O65" s="150">
        <f t="shared" si="43"/>
        <v>5</v>
      </c>
      <c r="P65" s="209">
        <f t="shared" ref="P65" si="50">E65*F65</f>
        <v>40</v>
      </c>
      <c r="Q65" s="211">
        <f t="shared" ref="Q65" si="51">SUM(O65:O68)</f>
        <v>5</v>
      </c>
      <c r="R65" s="209">
        <f>Q65</f>
        <v>5</v>
      </c>
    </row>
    <row r="66" spans="1:18" ht="12.75" customHeight="1">
      <c r="A66" s="195"/>
      <c r="B66" s="206"/>
      <c r="C66" s="206"/>
      <c r="D66" s="198"/>
      <c r="E66" s="207"/>
      <c r="F66" s="207"/>
      <c r="G66" s="208"/>
      <c r="H66" s="209"/>
      <c r="I66" s="210"/>
      <c r="J66" s="209"/>
      <c r="K66" s="44" t="s">
        <v>225</v>
      </c>
      <c r="L66" s="44"/>
      <c r="M66" s="44"/>
      <c r="N66" s="67"/>
      <c r="O66" s="150">
        <f t="shared" si="43"/>
        <v>0</v>
      </c>
      <c r="P66" s="209"/>
      <c r="Q66" s="212"/>
      <c r="R66" s="209"/>
    </row>
    <row r="67" spans="1:18" ht="12.75" customHeight="1">
      <c r="A67" s="195"/>
      <c r="B67" s="206"/>
      <c r="C67" s="206"/>
      <c r="D67" s="198"/>
      <c r="E67" s="207"/>
      <c r="F67" s="207"/>
      <c r="G67" s="208"/>
      <c r="H67" s="209"/>
      <c r="I67" s="210"/>
      <c r="J67" s="209"/>
      <c r="K67" s="44"/>
      <c r="L67" s="44"/>
      <c r="M67" s="98"/>
      <c r="N67" s="67"/>
      <c r="O67" s="150">
        <f t="shared" si="43"/>
        <v>0</v>
      </c>
      <c r="P67" s="209"/>
      <c r="Q67" s="212"/>
      <c r="R67" s="209"/>
    </row>
    <row r="68" spans="1:18" ht="12.75" customHeight="1">
      <c r="A68" s="195"/>
      <c r="B68" s="206"/>
      <c r="C68" s="206"/>
      <c r="D68" s="198"/>
      <c r="E68" s="207"/>
      <c r="F68" s="207"/>
      <c r="G68" s="208"/>
      <c r="H68" s="209"/>
      <c r="I68" s="210"/>
      <c r="J68" s="209"/>
      <c r="K68" s="44"/>
      <c r="L68" s="44"/>
      <c r="M68" s="98"/>
      <c r="N68" s="67"/>
      <c r="O68" s="150">
        <f t="shared" si="43"/>
        <v>0</v>
      </c>
      <c r="P68" s="209"/>
      <c r="Q68" s="213"/>
      <c r="R68" s="209"/>
    </row>
    <row r="69" spans="1:18" ht="12.75" customHeight="1">
      <c r="A69" s="198"/>
      <c r="B69" s="219"/>
      <c r="C69" s="235" t="s">
        <v>120</v>
      </c>
      <c r="D69" s="220"/>
      <c r="E69" s="207"/>
      <c r="F69" s="207">
        <f>H69+J69+R69</f>
        <v>0</v>
      </c>
      <c r="G69" s="221"/>
      <c r="H69" s="209">
        <f t="shared" ref="H69:H73" si="52">G69*$P$8/1000</f>
        <v>0</v>
      </c>
      <c r="I69" s="231"/>
      <c r="J69" s="209">
        <f t="shared" ref="J69:J73" si="53">I69*$P$9/1000</f>
        <v>0</v>
      </c>
      <c r="K69" s="45"/>
      <c r="L69" s="45"/>
      <c r="M69" s="45"/>
      <c r="N69" s="67"/>
      <c r="O69" s="70">
        <f t="shared" si="43"/>
        <v>0</v>
      </c>
      <c r="P69" s="209">
        <f t="shared" ref="P69" si="54">E69*F69</f>
        <v>0</v>
      </c>
      <c r="Q69" s="209">
        <f t="shared" ref="Q69" si="55">SUM(O69:O72)</f>
        <v>0</v>
      </c>
      <c r="R69" s="209">
        <f t="shared" ref="R69" si="56">Q69*1.02*1.05*$R$14</f>
        <v>0</v>
      </c>
    </row>
    <row r="70" spans="1:18" ht="12.75" customHeight="1">
      <c r="A70" s="198"/>
      <c r="B70" s="219"/>
      <c r="C70" s="206"/>
      <c r="D70" s="220"/>
      <c r="E70" s="207"/>
      <c r="F70" s="207"/>
      <c r="G70" s="221"/>
      <c r="H70" s="209"/>
      <c r="I70" s="231"/>
      <c r="J70" s="209"/>
      <c r="K70" s="45"/>
      <c r="L70" s="45"/>
      <c r="M70" s="45"/>
      <c r="N70" s="67"/>
      <c r="O70" s="70">
        <f t="shared" si="43"/>
        <v>0</v>
      </c>
      <c r="P70" s="209"/>
      <c r="Q70" s="209"/>
      <c r="R70" s="209"/>
    </row>
    <row r="71" spans="1:18" ht="12.75" customHeight="1">
      <c r="A71" s="198"/>
      <c r="B71" s="219"/>
      <c r="C71" s="206"/>
      <c r="D71" s="220"/>
      <c r="E71" s="207"/>
      <c r="F71" s="207"/>
      <c r="G71" s="221"/>
      <c r="H71" s="209"/>
      <c r="I71" s="231"/>
      <c r="J71" s="209"/>
      <c r="K71" s="45"/>
      <c r="L71" s="45"/>
      <c r="M71" s="45"/>
      <c r="N71" s="67"/>
      <c r="O71" s="70">
        <f t="shared" si="43"/>
        <v>0</v>
      </c>
      <c r="P71" s="209"/>
      <c r="Q71" s="209"/>
      <c r="R71" s="209"/>
    </row>
    <row r="72" spans="1:18" ht="12.75" customHeight="1">
      <c r="A72" s="198"/>
      <c r="B72" s="219"/>
      <c r="C72" s="206"/>
      <c r="D72" s="220"/>
      <c r="E72" s="207"/>
      <c r="F72" s="207"/>
      <c r="G72" s="221"/>
      <c r="H72" s="209"/>
      <c r="I72" s="231"/>
      <c r="J72" s="209"/>
      <c r="K72" s="44"/>
      <c r="L72" s="44"/>
      <c r="M72" s="44"/>
      <c r="N72" s="67"/>
      <c r="O72" s="70">
        <f t="shared" si="43"/>
        <v>0</v>
      </c>
      <c r="P72" s="209"/>
      <c r="Q72" s="209"/>
      <c r="R72" s="209"/>
    </row>
    <row r="73" spans="1:18" ht="12.75" customHeight="1">
      <c r="A73" s="198">
        <v>1</v>
      </c>
      <c r="B73" s="219" t="s">
        <v>117</v>
      </c>
      <c r="C73" s="219" t="s">
        <v>121</v>
      </c>
      <c r="D73" s="220" t="s">
        <v>83</v>
      </c>
      <c r="E73" s="207">
        <v>44</v>
      </c>
      <c r="F73" s="207">
        <f>H73+J73+R73</f>
        <v>0.28160238300000007</v>
      </c>
      <c r="G73" s="221">
        <v>4.2000000000000003E-2</v>
      </c>
      <c r="H73" s="209">
        <f t="shared" si="52"/>
        <v>0.10645236</v>
      </c>
      <c r="I73" s="210">
        <v>1.2999999999999999E-3</v>
      </c>
      <c r="J73" s="209">
        <f t="shared" si="53"/>
        <v>3.9453179999999997E-3</v>
      </c>
      <c r="K73" s="45" t="s">
        <v>119</v>
      </c>
      <c r="L73" s="45" t="s">
        <v>83</v>
      </c>
      <c r="M73" s="45">
        <v>1</v>
      </c>
      <c r="N73" s="67">
        <v>0.15</v>
      </c>
      <c r="O73" s="70">
        <f t="shared" si="43"/>
        <v>0.15</v>
      </c>
      <c r="P73" s="209">
        <f t="shared" ref="P73" si="57">E73*F73</f>
        <v>12.390504852000003</v>
      </c>
      <c r="Q73" s="209">
        <f t="shared" ref="Q73" si="58">SUM(O73:O76)</f>
        <v>0.15</v>
      </c>
      <c r="R73" s="209">
        <f t="shared" ref="R73" si="59">Q73*1.02*1.05*$R$14</f>
        <v>0.17120470500000004</v>
      </c>
    </row>
    <row r="74" spans="1:18" ht="12.75" customHeight="1">
      <c r="A74" s="198"/>
      <c r="B74" s="219"/>
      <c r="C74" s="219"/>
      <c r="D74" s="220"/>
      <c r="E74" s="207"/>
      <c r="F74" s="207"/>
      <c r="G74" s="221"/>
      <c r="H74" s="209"/>
      <c r="I74" s="210"/>
      <c r="J74" s="209"/>
      <c r="K74" s="45"/>
      <c r="L74" s="45"/>
      <c r="M74" s="45"/>
      <c r="N74" s="67"/>
      <c r="O74" s="70">
        <f t="shared" si="43"/>
        <v>0</v>
      </c>
      <c r="P74" s="209"/>
      <c r="Q74" s="209"/>
      <c r="R74" s="209"/>
    </row>
    <row r="75" spans="1:18" ht="12.75" customHeight="1">
      <c r="A75" s="198"/>
      <c r="B75" s="219"/>
      <c r="C75" s="219"/>
      <c r="D75" s="220"/>
      <c r="E75" s="207"/>
      <c r="F75" s="207"/>
      <c r="G75" s="221"/>
      <c r="H75" s="209"/>
      <c r="I75" s="210"/>
      <c r="J75" s="209"/>
      <c r="K75" s="45"/>
      <c r="L75" s="45"/>
      <c r="M75" s="45"/>
      <c r="N75" s="67"/>
      <c r="O75" s="70">
        <f t="shared" si="43"/>
        <v>0</v>
      </c>
      <c r="P75" s="209"/>
      <c r="Q75" s="209"/>
      <c r="R75" s="209"/>
    </row>
    <row r="76" spans="1:18" ht="12.75" customHeight="1">
      <c r="A76" s="198"/>
      <c r="B76" s="219"/>
      <c r="C76" s="219"/>
      <c r="D76" s="220"/>
      <c r="E76" s="207"/>
      <c r="F76" s="207"/>
      <c r="G76" s="221"/>
      <c r="H76" s="209"/>
      <c r="I76" s="210"/>
      <c r="J76" s="209"/>
      <c r="K76" s="44"/>
      <c r="L76" s="44"/>
      <c r="M76" s="44"/>
      <c r="N76" s="67"/>
      <c r="O76" s="70">
        <f t="shared" si="43"/>
        <v>0</v>
      </c>
      <c r="P76" s="209"/>
      <c r="Q76" s="209"/>
      <c r="R76" s="209"/>
    </row>
    <row r="77" spans="1:18" s="152" customFormat="1" ht="12.75" customHeight="1">
      <c r="A77" s="198">
        <v>2</v>
      </c>
      <c r="B77" s="260" t="s">
        <v>262</v>
      </c>
      <c r="C77" s="260" t="s">
        <v>263</v>
      </c>
      <c r="D77" s="261" t="s">
        <v>264</v>
      </c>
      <c r="E77" s="262">
        <v>18.600000000000001</v>
      </c>
      <c r="F77" s="263">
        <f t="shared" ref="F77" si="60">H77+J77+R77</f>
        <v>3.4834027188000007</v>
      </c>
      <c r="G77" s="264">
        <v>0.45800000000000002</v>
      </c>
      <c r="H77" s="265">
        <f t="shared" ref="H77" si="61">G77*$P$8/1000</f>
        <v>1.16083764</v>
      </c>
      <c r="I77" s="266">
        <v>4.1000000000000003E-3</v>
      </c>
      <c r="J77" s="265">
        <f t="shared" ref="J77" si="62">I77*$P$9/1000</f>
        <v>1.2442926000000002E-2</v>
      </c>
      <c r="K77" s="155" t="s">
        <v>265</v>
      </c>
      <c r="L77" s="155" t="s">
        <v>266</v>
      </c>
      <c r="M77" s="156">
        <v>1.1000000000000001</v>
      </c>
      <c r="N77" s="155">
        <v>1.84</v>
      </c>
      <c r="O77" s="157">
        <f t="shared" si="43"/>
        <v>2.0240000000000005</v>
      </c>
      <c r="P77" s="265">
        <f t="shared" ref="P77" si="63">E77*F77</f>
        <v>64.791290569680015</v>
      </c>
      <c r="Q77" s="265">
        <f t="shared" ref="Q77" si="64">SUM(O77:O80)</f>
        <v>2.0240000000000005</v>
      </c>
      <c r="R77" s="265">
        <f t="shared" ref="R77" si="65">Q77*1.02*1.05*$R$14</f>
        <v>2.3101221528000009</v>
      </c>
    </row>
    <row r="78" spans="1:18" s="152" customFormat="1" ht="12.75" customHeight="1">
      <c r="A78" s="198"/>
      <c r="B78" s="260"/>
      <c r="C78" s="260"/>
      <c r="D78" s="261"/>
      <c r="E78" s="262"/>
      <c r="F78" s="263"/>
      <c r="G78" s="264"/>
      <c r="H78" s="265"/>
      <c r="I78" s="266"/>
      <c r="J78" s="265"/>
      <c r="K78" s="158"/>
      <c r="L78" s="158"/>
      <c r="M78" s="158"/>
      <c r="N78" s="155"/>
      <c r="O78" s="157">
        <f t="shared" si="43"/>
        <v>0</v>
      </c>
      <c r="P78" s="265"/>
      <c r="Q78" s="265"/>
      <c r="R78" s="265"/>
    </row>
    <row r="79" spans="1:18" s="152" customFormat="1" ht="12.75" customHeight="1">
      <c r="A79" s="198"/>
      <c r="B79" s="260"/>
      <c r="C79" s="260"/>
      <c r="D79" s="261"/>
      <c r="E79" s="262"/>
      <c r="F79" s="263"/>
      <c r="G79" s="264"/>
      <c r="H79" s="265"/>
      <c r="I79" s="266"/>
      <c r="J79" s="265"/>
      <c r="K79" s="158"/>
      <c r="L79" s="158"/>
      <c r="M79" s="158"/>
      <c r="N79" s="155"/>
      <c r="O79" s="157">
        <f t="shared" si="43"/>
        <v>0</v>
      </c>
      <c r="P79" s="265"/>
      <c r="Q79" s="265"/>
      <c r="R79" s="265"/>
    </row>
    <row r="80" spans="1:18" s="152" customFormat="1" ht="12.75" customHeight="1">
      <c r="A80" s="198"/>
      <c r="B80" s="260"/>
      <c r="C80" s="260"/>
      <c r="D80" s="261"/>
      <c r="E80" s="262"/>
      <c r="F80" s="263"/>
      <c r="G80" s="264"/>
      <c r="H80" s="265"/>
      <c r="I80" s="266"/>
      <c r="J80" s="265"/>
      <c r="K80" s="156"/>
      <c r="L80" s="156"/>
      <c r="M80" s="156"/>
      <c r="N80" s="155"/>
      <c r="O80" s="157">
        <f t="shared" si="43"/>
        <v>0</v>
      </c>
      <c r="P80" s="265"/>
      <c r="Q80" s="265"/>
      <c r="R80" s="265"/>
    </row>
    <row r="81" spans="1:18" s="107" customFormat="1" ht="12.75" customHeight="1">
      <c r="A81" s="198">
        <v>3</v>
      </c>
      <c r="B81" s="199" t="s">
        <v>237</v>
      </c>
      <c r="C81" s="194" t="s">
        <v>269</v>
      </c>
      <c r="D81" s="193" t="s">
        <v>238</v>
      </c>
      <c r="E81" s="201">
        <f>36.2*2</f>
        <v>72.400000000000006</v>
      </c>
      <c r="F81" s="196">
        <f>H81+J81+R81</f>
        <v>3.3403995000000002</v>
      </c>
      <c r="G81" s="202">
        <f>10.4/100</f>
        <v>0.10400000000000001</v>
      </c>
      <c r="H81" s="192">
        <f>G81*$P$8/1000</f>
        <v>0.26359632</v>
      </c>
      <c r="I81" s="202">
        <f>3.6/100</f>
        <v>3.6000000000000004E-2</v>
      </c>
      <c r="J81" s="192">
        <f>I81*$P$9/1000</f>
        <v>0.10925496000000001</v>
      </c>
      <c r="K81" s="44" t="s">
        <v>239</v>
      </c>
      <c r="L81" s="44" t="s">
        <v>75</v>
      </c>
      <c r="M81" s="44">
        <v>1</v>
      </c>
      <c r="N81" s="67">
        <v>2.6</v>
      </c>
      <c r="O81" s="70">
        <f t="shared" si="43"/>
        <v>2.6</v>
      </c>
      <c r="P81" s="216">
        <f>E81*F81</f>
        <v>241.84492380000003</v>
      </c>
      <c r="Q81" s="216">
        <f>SUM(O81:O84)</f>
        <v>2.6</v>
      </c>
      <c r="R81" s="216">
        <f>Q81*1.02*1.05*$R$14</f>
        <v>2.9675482200000003</v>
      </c>
    </row>
    <row r="82" spans="1:18" s="107" customFormat="1">
      <c r="A82" s="198"/>
      <c r="B82" s="199"/>
      <c r="C82" s="194"/>
      <c r="D82" s="193"/>
      <c r="E82" s="201"/>
      <c r="F82" s="196"/>
      <c r="G82" s="202"/>
      <c r="H82" s="192"/>
      <c r="I82" s="202"/>
      <c r="J82" s="192"/>
      <c r="K82" s="105"/>
      <c r="L82" s="105"/>
      <c r="M82" s="105"/>
      <c r="N82" s="138"/>
      <c r="O82" s="151">
        <f t="shared" si="43"/>
        <v>0</v>
      </c>
      <c r="P82" s="216"/>
      <c r="Q82" s="216"/>
      <c r="R82" s="216"/>
    </row>
    <row r="83" spans="1:18" s="107" customFormat="1">
      <c r="A83" s="198"/>
      <c r="B83" s="199"/>
      <c r="C83" s="194"/>
      <c r="D83" s="193"/>
      <c r="E83" s="201"/>
      <c r="F83" s="196"/>
      <c r="G83" s="202"/>
      <c r="H83" s="192"/>
      <c r="I83" s="202"/>
      <c r="J83" s="192"/>
      <c r="K83" s="105"/>
      <c r="L83" s="105"/>
      <c r="M83" s="105"/>
      <c r="N83" s="136"/>
      <c r="O83" s="151"/>
      <c r="P83" s="216"/>
      <c r="Q83" s="216"/>
      <c r="R83" s="216"/>
    </row>
    <row r="84" spans="1:18" s="107" customFormat="1" ht="12.75" customHeight="1">
      <c r="A84" s="198"/>
      <c r="B84" s="199"/>
      <c r="C84" s="194"/>
      <c r="D84" s="193"/>
      <c r="E84" s="201"/>
      <c r="F84" s="196"/>
      <c r="G84" s="202"/>
      <c r="H84" s="192"/>
      <c r="I84" s="202"/>
      <c r="J84" s="192"/>
      <c r="K84" s="105"/>
      <c r="L84" s="105"/>
      <c r="M84" s="105"/>
      <c r="N84" s="138"/>
      <c r="O84" s="151">
        <f t="shared" si="43"/>
        <v>0</v>
      </c>
      <c r="P84" s="216"/>
      <c r="Q84" s="216"/>
      <c r="R84" s="216"/>
    </row>
    <row r="85" spans="1:18" s="99" customFormat="1" ht="12.75" customHeight="1">
      <c r="A85" s="198">
        <v>4</v>
      </c>
      <c r="B85" s="194" t="s">
        <v>172</v>
      </c>
      <c r="C85" s="194" t="s">
        <v>226</v>
      </c>
      <c r="D85" s="199" t="s">
        <v>170</v>
      </c>
      <c r="E85" s="218">
        <f>78.6*2</f>
        <v>157.19999999999999</v>
      </c>
      <c r="F85" s="201">
        <f t="shared" ref="F85" si="66">H85+J85+R85</f>
        <v>2.5424017513977004</v>
      </c>
      <c r="G85" s="197">
        <f>40/100</f>
        <v>0.4</v>
      </c>
      <c r="H85" s="192">
        <f t="shared" ref="H85" si="67">G85*$P$8/1000</f>
        <v>1.0138320000000001</v>
      </c>
      <c r="I85" s="197">
        <f>6.2/100</f>
        <v>6.2E-2</v>
      </c>
      <c r="J85" s="192">
        <f t="shared" ref="J85" si="68">I85*$P$9/1000</f>
        <v>0.18816132000000002</v>
      </c>
      <c r="K85" s="140" t="s">
        <v>156</v>
      </c>
      <c r="L85" s="140" t="s">
        <v>154</v>
      </c>
      <c r="M85" s="109">
        <v>2.1999999999999999E-2</v>
      </c>
      <c r="N85" s="110">
        <v>53.332999999999998</v>
      </c>
      <c r="O85" s="106">
        <f t="shared" si="43"/>
        <v>1.1733259999999999</v>
      </c>
      <c r="P85" s="216">
        <f t="shared" ref="P85" si="69">E85*F85</f>
        <v>399.66555531971846</v>
      </c>
      <c r="Q85" s="216">
        <f t="shared" ref="Q85" si="70">SUM(O85:O88)</f>
        <v>1.174391</v>
      </c>
      <c r="R85" s="216">
        <f t="shared" ref="R85" si="71">Q85*1.02*1.05*$R$14</f>
        <v>1.3404084313977001</v>
      </c>
    </row>
    <row r="86" spans="1:18" s="99" customFormat="1">
      <c r="A86" s="198"/>
      <c r="B86" s="194"/>
      <c r="C86" s="194"/>
      <c r="D86" s="199"/>
      <c r="E86" s="218"/>
      <c r="F86" s="201"/>
      <c r="G86" s="197"/>
      <c r="H86" s="192"/>
      <c r="I86" s="197"/>
      <c r="J86" s="192"/>
      <c r="K86" s="140"/>
      <c r="L86" s="140"/>
      <c r="M86" s="112"/>
      <c r="N86" s="140"/>
      <c r="O86" s="106">
        <f t="shared" si="43"/>
        <v>0</v>
      </c>
      <c r="P86" s="216"/>
      <c r="Q86" s="216"/>
      <c r="R86" s="216"/>
    </row>
    <row r="87" spans="1:18" s="99" customFormat="1">
      <c r="A87" s="198"/>
      <c r="B87" s="194"/>
      <c r="C87" s="194"/>
      <c r="D87" s="199"/>
      <c r="E87" s="218"/>
      <c r="F87" s="201"/>
      <c r="G87" s="197"/>
      <c r="H87" s="192"/>
      <c r="I87" s="197"/>
      <c r="J87" s="192"/>
      <c r="K87" s="140" t="s">
        <v>173</v>
      </c>
      <c r="L87" s="140" t="s">
        <v>174</v>
      </c>
      <c r="M87" s="109">
        <v>7.1000000000000004E-3</v>
      </c>
      <c r="N87" s="140">
        <v>0.15</v>
      </c>
      <c r="O87" s="106">
        <f t="shared" si="43"/>
        <v>1.065E-3</v>
      </c>
      <c r="P87" s="216"/>
      <c r="Q87" s="216"/>
      <c r="R87" s="216"/>
    </row>
    <row r="88" spans="1:18" s="99" customFormat="1" ht="12.75" customHeight="1">
      <c r="A88" s="198"/>
      <c r="B88" s="194"/>
      <c r="C88" s="194"/>
      <c r="D88" s="199"/>
      <c r="E88" s="218"/>
      <c r="F88" s="201"/>
      <c r="G88" s="197"/>
      <c r="H88" s="192"/>
      <c r="I88" s="197"/>
      <c r="J88" s="192"/>
      <c r="K88" s="112"/>
      <c r="L88" s="140"/>
      <c r="M88" s="112"/>
      <c r="N88" s="140"/>
      <c r="O88" s="106">
        <f t="shared" si="43"/>
        <v>0</v>
      </c>
      <c r="P88" s="216"/>
      <c r="Q88" s="216"/>
      <c r="R88" s="216"/>
    </row>
    <row r="89" spans="1:18" s="111" customFormat="1" ht="12.75" customHeight="1">
      <c r="A89" s="198">
        <v>5</v>
      </c>
      <c r="B89" s="258" t="s">
        <v>227</v>
      </c>
      <c r="C89" s="258" t="s">
        <v>228</v>
      </c>
      <c r="D89" s="259" t="s">
        <v>229</v>
      </c>
      <c r="E89" s="256">
        <f>36.2*2</f>
        <v>72.400000000000006</v>
      </c>
      <c r="F89" s="256">
        <f>H89+J89+R89</f>
        <v>5.1601994067750008</v>
      </c>
      <c r="G89" s="257">
        <v>1.03</v>
      </c>
      <c r="H89" s="233">
        <f t="shared" ref="H89" si="72">G89*$P$8/1000</f>
        <v>2.6106174000000002</v>
      </c>
      <c r="I89" s="229">
        <v>0.14499999999999999</v>
      </c>
      <c r="J89" s="233">
        <f t="shared" ref="J89" si="73">I89*$P$9/1000</f>
        <v>0.44005469999999997</v>
      </c>
      <c r="K89" s="159" t="s">
        <v>230</v>
      </c>
      <c r="L89" s="159" t="s">
        <v>231</v>
      </c>
      <c r="M89" s="159">
        <v>1.05</v>
      </c>
      <c r="N89" s="160">
        <v>0.83299999999999996</v>
      </c>
      <c r="O89" s="161">
        <f t="shared" si="43"/>
        <v>0.87465000000000004</v>
      </c>
      <c r="P89" s="233">
        <f>E89*F89</f>
        <v>373.59843705051009</v>
      </c>
      <c r="Q89" s="233">
        <f>SUM(O89:O92)</f>
        <v>1.8482500000000002</v>
      </c>
      <c r="R89" s="216">
        <f t="shared" ref="R89:R101" si="74">Q89*1.02*1.05*$R$14</f>
        <v>2.1095273067750004</v>
      </c>
    </row>
    <row r="90" spans="1:18" s="111" customFormat="1" ht="12.75" customHeight="1">
      <c r="A90" s="198"/>
      <c r="B90" s="258"/>
      <c r="C90" s="258"/>
      <c r="D90" s="259"/>
      <c r="E90" s="256"/>
      <c r="F90" s="256"/>
      <c r="G90" s="257"/>
      <c r="H90" s="233"/>
      <c r="I90" s="229"/>
      <c r="J90" s="233"/>
      <c r="K90" s="159" t="s">
        <v>232</v>
      </c>
      <c r="L90" s="159" t="s">
        <v>86</v>
      </c>
      <c r="M90" s="159">
        <v>1.81</v>
      </c>
      <c r="N90" s="160">
        <v>0.4</v>
      </c>
      <c r="O90" s="161">
        <f t="shared" si="43"/>
        <v>0.72400000000000009</v>
      </c>
      <c r="P90" s="233"/>
      <c r="Q90" s="233"/>
      <c r="R90" s="216"/>
    </row>
    <row r="91" spans="1:18" s="111" customFormat="1" ht="12.75" customHeight="1">
      <c r="A91" s="198"/>
      <c r="B91" s="258"/>
      <c r="C91" s="258"/>
      <c r="D91" s="259"/>
      <c r="E91" s="256"/>
      <c r="F91" s="256"/>
      <c r="G91" s="257"/>
      <c r="H91" s="233"/>
      <c r="I91" s="229"/>
      <c r="J91" s="233"/>
      <c r="K91" s="159" t="s">
        <v>233</v>
      </c>
      <c r="L91" s="159" t="s">
        <v>86</v>
      </c>
      <c r="M91" s="162">
        <v>0.12</v>
      </c>
      <c r="N91" s="160">
        <v>1</v>
      </c>
      <c r="O91" s="161">
        <f t="shared" si="43"/>
        <v>0.12</v>
      </c>
      <c r="P91" s="233"/>
      <c r="Q91" s="233"/>
      <c r="R91" s="216"/>
    </row>
    <row r="92" spans="1:18" s="111" customFormat="1" ht="12.75" customHeight="1">
      <c r="A92" s="198"/>
      <c r="B92" s="258"/>
      <c r="C92" s="258"/>
      <c r="D92" s="259"/>
      <c r="E92" s="256"/>
      <c r="F92" s="256"/>
      <c r="G92" s="257"/>
      <c r="H92" s="233"/>
      <c r="I92" s="229"/>
      <c r="J92" s="233"/>
      <c r="K92" s="159" t="s">
        <v>234</v>
      </c>
      <c r="L92" s="159" t="s">
        <v>86</v>
      </c>
      <c r="M92" s="159">
        <v>0.15</v>
      </c>
      <c r="N92" s="160">
        <v>0.86399999999999999</v>
      </c>
      <c r="O92" s="161">
        <f t="shared" si="43"/>
        <v>0.12959999999999999</v>
      </c>
      <c r="P92" s="233"/>
      <c r="Q92" s="233"/>
      <c r="R92" s="216"/>
    </row>
    <row r="93" spans="1:18" s="104" customFormat="1" ht="12.75" customHeight="1">
      <c r="A93" s="198">
        <v>6</v>
      </c>
      <c r="B93" s="223" t="s">
        <v>169</v>
      </c>
      <c r="C93" s="223" t="s">
        <v>235</v>
      </c>
      <c r="D93" s="224" t="s">
        <v>236</v>
      </c>
      <c r="E93" s="225">
        <f>36.2*2</f>
        <v>72.400000000000006</v>
      </c>
      <c r="F93" s="224">
        <f t="shared" ref="F93" si="75">H93+J93+R93</f>
        <v>0.30329255390400001</v>
      </c>
      <c r="G93" s="226">
        <v>9.4299999999999995E-2</v>
      </c>
      <c r="H93" s="227">
        <f t="shared" ref="H93" si="76">G93*$P$8/1000</f>
        <v>0.23901089399999997</v>
      </c>
      <c r="I93" s="228"/>
      <c r="J93" s="227">
        <f t="shared" ref="J93" si="77">I93*$P$9/1000</f>
        <v>0</v>
      </c>
      <c r="K93" s="163" t="s">
        <v>171</v>
      </c>
      <c r="L93" s="163" t="s">
        <v>123</v>
      </c>
      <c r="M93" s="163">
        <v>0.32</v>
      </c>
      <c r="N93" s="163">
        <v>0.17599999999999999</v>
      </c>
      <c r="O93" s="164">
        <f t="shared" si="43"/>
        <v>5.6319999999999995E-2</v>
      </c>
      <c r="P93" s="234">
        <f t="shared" ref="P93" si="78">E93*F93</f>
        <v>21.958380902649601</v>
      </c>
      <c r="Q93" s="234">
        <f t="shared" ref="Q93" si="79">SUM(O93:O96)</f>
        <v>5.6319999999999995E-2</v>
      </c>
      <c r="R93" s="216">
        <f t="shared" si="74"/>
        <v>6.4281659904000005E-2</v>
      </c>
    </row>
    <row r="94" spans="1:18" s="104" customFormat="1">
      <c r="A94" s="198"/>
      <c r="B94" s="223"/>
      <c r="C94" s="223"/>
      <c r="D94" s="224"/>
      <c r="E94" s="225"/>
      <c r="F94" s="224"/>
      <c r="G94" s="226"/>
      <c r="H94" s="227"/>
      <c r="I94" s="228"/>
      <c r="J94" s="227"/>
      <c r="K94" s="163"/>
      <c r="L94" s="163"/>
      <c r="M94" s="163"/>
      <c r="N94" s="163"/>
      <c r="O94" s="164">
        <f t="shared" si="43"/>
        <v>0</v>
      </c>
      <c r="P94" s="234"/>
      <c r="Q94" s="234"/>
      <c r="R94" s="216"/>
    </row>
    <row r="95" spans="1:18" s="104" customFormat="1">
      <c r="A95" s="198"/>
      <c r="B95" s="223"/>
      <c r="C95" s="223"/>
      <c r="D95" s="224"/>
      <c r="E95" s="225"/>
      <c r="F95" s="224"/>
      <c r="G95" s="226"/>
      <c r="H95" s="227"/>
      <c r="I95" s="228"/>
      <c r="J95" s="227"/>
      <c r="K95" s="163"/>
      <c r="L95" s="163"/>
      <c r="M95" s="165"/>
      <c r="N95" s="163"/>
      <c r="O95" s="164">
        <f t="shared" si="43"/>
        <v>0</v>
      </c>
      <c r="P95" s="234"/>
      <c r="Q95" s="234"/>
      <c r="R95" s="216"/>
    </row>
    <row r="96" spans="1:18" s="104" customFormat="1" ht="12.75" customHeight="1">
      <c r="A96" s="198"/>
      <c r="B96" s="223"/>
      <c r="C96" s="223"/>
      <c r="D96" s="224"/>
      <c r="E96" s="225"/>
      <c r="F96" s="224"/>
      <c r="G96" s="226"/>
      <c r="H96" s="227"/>
      <c r="I96" s="228"/>
      <c r="J96" s="227"/>
      <c r="K96" s="163"/>
      <c r="L96" s="163"/>
      <c r="M96" s="163"/>
      <c r="N96" s="163"/>
      <c r="O96" s="164">
        <f t="shared" si="43"/>
        <v>0</v>
      </c>
      <c r="P96" s="234"/>
      <c r="Q96" s="234"/>
      <c r="R96" s="216"/>
    </row>
    <row r="97" spans="1:21" s="111" customFormat="1" ht="12.75" customHeight="1">
      <c r="A97" s="198">
        <v>7</v>
      </c>
      <c r="B97" s="199" t="s">
        <v>122</v>
      </c>
      <c r="C97" s="194" t="s">
        <v>175</v>
      </c>
      <c r="D97" s="199" t="s">
        <v>170</v>
      </c>
      <c r="E97" s="196">
        <f>78.6*2</f>
        <v>157.19999999999999</v>
      </c>
      <c r="F97" s="201">
        <f t="shared" ref="F97" si="80">H97+J97+R97</f>
        <v>2.1246990562080006</v>
      </c>
      <c r="G97" s="202">
        <f>23.1/100</f>
        <v>0.23100000000000001</v>
      </c>
      <c r="H97" s="192">
        <f t="shared" ref="H97" si="81">G97*$P$8/1000</f>
        <v>0.58548798000000002</v>
      </c>
      <c r="I97" s="222">
        <f>0.9/100</f>
        <v>9.0000000000000011E-3</v>
      </c>
      <c r="J97" s="192">
        <f t="shared" ref="J97" si="82">I97*$P$9/1000</f>
        <v>2.7313740000000003E-2</v>
      </c>
      <c r="K97" s="112" t="s">
        <v>176</v>
      </c>
      <c r="L97" s="140" t="s">
        <v>123</v>
      </c>
      <c r="M97" s="138">
        <v>0.63</v>
      </c>
      <c r="N97" s="113">
        <v>1.62</v>
      </c>
      <c r="O97" s="106">
        <f t="shared" si="43"/>
        <v>1.0206000000000002</v>
      </c>
      <c r="P97" s="216">
        <f t="shared" ref="P97" si="83">E97*F97</f>
        <v>334.00269163589769</v>
      </c>
      <c r="Q97" s="216">
        <f t="shared" ref="Q97" si="84">SUM(O97:O100)</f>
        <v>1.3246400000000003</v>
      </c>
      <c r="R97" s="216">
        <f t="shared" si="74"/>
        <v>1.5118973362080004</v>
      </c>
    </row>
    <row r="98" spans="1:21" s="111" customFormat="1">
      <c r="A98" s="198"/>
      <c r="B98" s="199"/>
      <c r="C98" s="194"/>
      <c r="D98" s="199"/>
      <c r="E98" s="196"/>
      <c r="F98" s="201"/>
      <c r="G98" s="202"/>
      <c r="H98" s="192"/>
      <c r="I98" s="222"/>
      <c r="J98" s="192"/>
      <c r="K98" s="138" t="s">
        <v>177</v>
      </c>
      <c r="L98" s="138" t="s">
        <v>178</v>
      </c>
      <c r="M98" s="138">
        <v>0.03</v>
      </c>
      <c r="N98" s="138">
        <v>5.5</v>
      </c>
      <c r="O98" s="106">
        <f t="shared" si="43"/>
        <v>0.16499999999999998</v>
      </c>
      <c r="P98" s="216"/>
      <c r="Q98" s="216"/>
      <c r="R98" s="216"/>
      <c r="T98" s="114"/>
      <c r="U98" s="115"/>
    </row>
    <row r="99" spans="1:21" s="111" customFormat="1">
      <c r="A99" s="198"/>
      <c r="B99" s="199"/>
      <c r="C99" s="194"/>
      <c r="D99" s="199"/>
      <c r="E99" s="196"/>
      <c r="F99" s="201"/>
      <c r="G99" s="202"/>
      <c r="H99" s="192"/>
      <c r="I99" s="222"/>
      <c r="J99" s="192"/>
      <c r="K99" s="112" t="s">
        <v>171</v>
      </c>
      <c r="L99" s="140" t="s">
        <v>123</v>
      </c>
      <c r="M99" s="137">
        <v>0.79</v>
      </c>
      <c r="N99" s="138">
        <v>0.17599999999999999</v>
      </c>
      <c r="O99" s="106">
        <f t="shared" si="43"/>
        <v>0.13904</v>
      </c>
      <c r="P99" s="216"/>
      <c r="Q99" s="216"/>
      <c r="R99" s="216"/>
      <c r="S99" s="114"/>
    </row>
    <row r="100" spans="1:21" s="111" customFormat="1" ht="12.75" customHeight="1">
      <c r="A100" s="198"/>
      <c r="B100" s="199"/>
      <c r="C100" s="194"/>
      <c r="D100" s="199"/>
      <c r="E100" s="196"/>
      <c r="F100" s="201"/>
      <c r="G100" s="202"/>
      <c r="H100" s="192"/>
      <c r="I100" s="222"/>
      <c r="J100" s="192"/>
      <c r="K100" s="112"/>
      <c r="L100" s="140"/>
      <c r="M100" s="112"/>
      <c r="N100" s="140"/>
      <c r="O100" s="106">
        <f t="shared" si="43"/>
        <v>0</v>
      </c>
      <c r="P100" s="216"/>
      <c r="Q100" s="216"/>
      <c r="R100" s="216"/>
    </row>
    <row r="101" spans="1:21" s="111" customFormat="1" ht="12.75" customHeight="1">
      <c r="A101" s="198">
        <v>8</v>
      </c>
      <c r="B101" s="199" t="s">
        <v>179</v>
      </c>
      <c r="C101" s="194" t="s">
        <v>180</v>
      </c>
      <c r="D101" s="199" t="s">
        <v>170</v>
      </c>
      <c r="E101" s="218">
        <f>36.2*2</f>
        <v>72.400000000000006</v>
      </c>
      <c r="F101" s="201">
        <f t="shared" ref="F101" si="85">H101+J101+R101</f>
        <v>2.3008539805440003</v>
      </c>
      <c r="G101" s="222">
        <f>28.9/100</f>
        <v>0.28899999999999998</v>
      </c>
      <c r="H101" s="192">
        <f t="shared" ref="H101" si="86">G101*$P$8/1000</f>
        <v>0.73249361999999996</v>
      </c>
      <c r="I101" s="202">
        <f>1/100</f>
        <v>0.01</v>
      </c>
      <c r="J101" s="192">
        <f t="shared" ref="J101" si="87">I101*$P$9/1000</f>
        <v>3.03486E-2</v>
      </c>
      <c r="K101" s="112" t="s">
        <v>176</v>
      </c>
      <c r="L101" s="140" t="s">
        <v>123</v>
      </c>
      <c r="M101" s="105">
        <v>0.63</v>
      </c>
      <c r="N101" s="113">
        <v>1.62</v>
      </c>
      <c r="O101" s="106">
        <f t="shared" si="43"/>
        <v>1.0206000000000002</v>
      </c>
      <c r="P101" s="216">
        <f t="shared" ref="P101" si="88">E101*F101</f>
        <v>166.58182819138563</v>
      </c>
      <c r="Q101" s="216">
        <f t="shared" ref="Q101" si="89">SUM(O101:O104)</f>
        <v>1.3475200000000003</v>
      </c>
      <c r="R101" s="216">
        <f t="shared" si="74"/>
        <v>1.5380117605440005</v>
      </c>
    </row>
    <row r="102" spans="1:21" s="111" customFormat="1">
      <c r="A102" s="198"/>
      <c r="B102" s="199"/>
      <c r="C102" s="194"/>
      <c r="D102" s="199"/>
      <c r="E102" s="218"/>
      <c r="F102" s="201"/>
      <c r="G102" s="222"/>
      <c r="H102" s="192"/>
      <c r="I102" s="202"/>
      <c r="J102" s="192"/>
      <c r="K102" s="138" t="s">
        <v>177</v>
      </c>
      <c r="L102" s="138" t="s">
        <v>178</v>
      </c>
      <c r="M102" s="138">
        <v>0.03</v>
      </c>
      <c r="N102" s="138">
        <v>5.5</v>
      </c>
      <c r="O102" s="106">
        <f t="shared" si="43"/>
        <v>0.16499999999999998</v>
      </c>
      <c r="P102" s="216"/>
      <c r="Q102" s="216"/>
      <c r="R102" s="216"/>
    </row>
    <row r="103" spans="1:21" s="111" customFormat="1">
      <c r="A103" s="198"/>
      <c r="B103" s="199"/>
      <c r="C103" s="194"/>
      <c r="D103" s="199"/>
      <c r="E103" s="218"/>
      <c r="F103" s="201"/>
      <c r="G103" s="222"/>
      <c r="H103" s="192"/>
      <c r="I103" s="202"/>
      <c r="J103" s="192"/>
      <c r="K103" s="112" t="s">
        <v>171</v>
      </c>
      <c r="L103" s="140" t="s">
        <v>123</v>
      </c>
      <c r="M103" s="116">
        <v>0.92</v>
      </c>
      <c r="N103" s="138">
        <v>0.17599999999999999</v>
      </c>
      <c r="O103" s="106">
        <f t="shared" si="43"/>
        <v>0.16192000000000001</v>
      </c>
      <c r="P103" s="216"/>
      <c r="Q103" s="216"/>
      <c r="R103" s="216"/>
    </row>
    <row r="104" spans="1:21" s="111" customFormat="1" ht="12.75" customHeight="1">
      <c r="A104" s="198"/>
      <c r="B104" s="199"/>
      <c r="C104" s="194"/>
      <c r="D104" s="199"/>
      <c r="E104" s="218"/>
      <c r="F104" s="201"/>
      <c r="G104" s="222"/>
      <c r="H104" s="192"/>
      <c r="I104" s="202"/>
      <c r="J104" s="192"/>
      <c r="K104" s="112"/>
      <c r="L104" s="140"/>
      <c r="M104" s="112"/>
      <c r="N104" s="140"/>
      <c r="O104" s="106">
        <f t="shared" si="43"/>
        <v>0</v>
      </c>
      <c r="P104" s="216"/>
      <c r="Q104" s="216"/>
      <c r="R104" s="216"/>
    </row>
    <row r="105" spans="1:21" s="107" customFormat="1" ht="14.25" customHeight="1">
      <c r="A105" s="198">
        <v>9</v>
      </c>
      <c r="B105" s="199" t="s">
        <v>240</v>
      </c>
      <c r="C105" s="199" t="s">
        <v>241</v>
      </c>
      <c r="D105" s="201" t="s">
        <v>170</v>
      </c>
      <c r="E105" s="200">
        <f>36.2*2</f>
        <v>72.400000000000006</v>
      </c>
      <c r="F105" s="201">
        <f t="shared" ref="F105" si="90">H105+J105+R105</f>
        <v>8.6711176323000014</v>
      </c>
      <c r="G105" s="202">
        <v>0.436</v>
      </c>
      <c r="H105" s="192">
        <f t="shared" ref="H105" si="91">G105*$P$8/1000</f>
        <v>1.1050768800000002</v>
      </c>
      <c r="I105" s="204">
        <v>7.4999999999999997E-3</v>
      </c>
      <c r="J105" s="192">
        <f t="shared" ref="J105" si="92">I105*$P$9/1000</f>
        <v>2.2761449999999999E-2</v>
      </c>
      <c r="K105" s="105" t="s">
        <v>242</v>
      </c>
      <c r="L105" s="105" t="s">
        <v>170</v>
      </c>
      <c r="M105" s="105">
        <v>1.02</v>
      </c>
      <c r="N105" s="110">
        <v>6.2</v>
      </c>
      <c r="O105" s="106">
        <f t="shared" si="43"/>
        <v>6.3240000000000007</v>
      </c>
      <c r="P105" s="216">
        <f t="shared" ref="P105" si="93">E105*F105</f>
        <v>627.78891657852012</v>
      </c>
      <c r="Q105" s="216">
        <f t="shared" ref="Q105" si="94">SUM(O105:O108)</f>
        <v>6.6090000000000009</v>
      </c>
      <c r="R105" s="216">
        <f t="shared" ref="R105:R109" si="95">Q105*1.02*1.05*$R$14</f>
        <v>7.5432793023000011</v>
      </c>
    </row>
    <row r="106" spans="1:21" s="107" customFormat="1" ht="14.25" customHeight="1">
      <c r="A106" s="198"/>
      <c r="B106" s="199"/>
      <c r="C106" s="199"/>
      <c r="D106" s="201"/>
      <c r="E106" s="200"/>
      <c r="F106" s="201"/>
      <c r="G106" s="202"/>
      <c r="H106" s="192"/>
      <c r="I106" s="204"/>
      <c r="J106" s="192"/>
      <c r="K106" s="105" t="s">
        <v>243</v>
      </c>
      <c r="L106" s="105"/>
      <c r="M106" s="105"/>
      <c r="N106" s="138"/>
      <c r="O106" s="106">
        <f t="shared" si="43"/>
        <v>0</v>
      </c>
      <c r="P106" s="216"/>
      <c r="Q106" s="216"/>
      <c r="R106" s="216"/>
    </row>
    <row r="107" spans="1:21" s="107" customFormat="1" ht="14.25" customHeight="1">
      <c r="A107" s="198"/>
      <c r="B107" s="199"/>
      <c r="C107" s="199"/>
      <c r="D107" s="201"/>
      <c r="E107" s="200"/>
      <c r="F107" s="201"/>
      <c r="G107" s="202"/>
      <c r="H107" s="192"/>
      <c r="I107" s="204"/>
      <c r="J107" s="192"/>
      <c r="K107" s="105" t="s">
        <v>244</v>
      </c>
      <c r="L107" s="105" t="s">
        <v>123</v>
      </c>
      <c r="M107" s="105">
        <v>0.5</v>
      </c>
      <c r="N107" s="138">
        <v>0.56999999999999995</v>
      </c>
      <c r="O107" s="106">
        <f t="shared" si="43"/>
        <v>0.28499999999999998</v>
      </c>
      <c r="P107" s="216"/>
      <c r="Q107" s="216"/>
      <c r="R107" s="216"/>
      <c r="S107" s="118"/>
    </row>
    <row r="108" spans="1:21" s="107" customFormat="1" ht="14.25" customHeight="1">
      <c r="A108" s="198"/>
      <c r="B108" s="199"/>
      <c r="C108" s="199"/>
      <c r="D108" s="201"/>
      <c r="E108" s="200"/>
      <c r="F108" s="201"/>
      <c r="G108" s="202"/>
      <c r="H108" s="192"/>
      <c r="I108" s="204"/>
      <c r="J108" s="192"/>
      <c r="K108" s="105"/>
      <c r="L108" s="105"/>
      <c r="M108" s="105"/>
      <c r="N108" s="138"/>
      <c r="O108" s="106">
        <f t="shared" si="43"/>
        <v>0</v>
      </c>
      <c r="P108" s="216"/>
      <c r="Q108" s="216"/>
      <c r="R108" s="216"/>
    </row>
    <row r="109" spans="1:21" s="107" customFormat="1" ht="12.75" customHeight="1">
      <c r="A109" s="198">
        <v>10</v>
      </c>
      <c r="B109" s="199" t="s">
        <v>245</v>
      </c>
      <c r="C109" s="194" t="s">
        <v>246</v>
      </c>
      <c r="D109" s="193" t="s">
        <v>125</v>
      </c>
      <c r="E109" s="200">
        <f>22.2*2</f>
        <v>44.4</v>
      </c>
      <c r="F109" s="201">
        <f>H109+J109+R109</f>
        <v>0.81861034611000016</v>
      </c>
      <c r="G109" s="202">
        <v>8.1000000000000003E-2</v>
      </c>
      <c r="H109" s="203">
        <f>G109*$P$8/1000</f>
        <v>0.20530098000000002</v>
      </c>
      <c r="I109" s="204">
        <v>7.6999999999999996E-4</v>
      </c>
      <c r="J109" s="203">
        <f>I109*$P$9/1000</f>
        <v>2.3368422000000001E-3</v>
      </c>
      <c r="K109" s="105" t="s">
        <v>247</v>
      </c>
      <c r="L109" s="105" t="s">
        <v>125</v>
      </c>
      <c r="M109" s="105">
        <v>1.01</v>
      </c>
      <c r="N109" s="110">
        <v>0.53</v>
      </c>
      <c r="O109" s="166">
        <f t="shared" si="43"/>
        <v>0.5353</v>
      </c>
      <c r="P109" s="216">
        <f t="shared" ref="P109" si="96">E109*F109</f>
        <v>36.346299367284004</v>
      </c>
      <c r="Q109" s="216">
        <f t="shared" ref="Q109" si="97">SUM(O109:O112)</f>
        <v>0.5353</v>
      </c>
      <c r="R109" s="216">
        <f t="shared" si="95"/>
        <v>0.61097252391000012</v>
      </c>
    </row>
    <row r="110" spans="1:21" s="107" customFormat="1">
      <c r="A110" s="198"/>
      <c r="B110" s="199"/>
      <c r="C110" s="194"/>
      <c r="D110" s="193"/>
      <c r="E110" s="200"/>
      <c r="F110" s="201"/>
      <c r="G110" s="202"/>
      <c r="H110" s="203"/>
      <c r="I110" s="204"/>
      <c r="J110" s="203"/>
      <c r="K110" s="105"/>
      <c r="L110" s="105"/>
      <c r="M110" s="105"/>
      <c r="N110" s="138"/>
      <c r="O110" s="166">
        <f t="shared" si="43"/>
        <v>0</v>
      </c>
      <c r="P110" s="216"/>
      <c r="Q110" s="216"/>
      <c r="R110" s="216"/>
    </row>
    <row r="111" spans="1:21" s="107" customFormat="1">
      <c r="A111" s="198"/>
      <c r="B111" s="199"/>
      <c r="C111" s="194"/>
      <c r="D111" s="193"/>
      <c r="E111" s="200"/>
      <c r="F111" s="201"/>
      <c r="G111" s="202"/>
      <c r="H111" s="203"/>
      <c r="I111" s="204"/>
      <c r="J111" s="203"/>
      <c r="K111" s="105"/>
      <c r="L111" s="105"/>
      <c r="M111" s="108"/>
      <c r="N111" s="138"/>
      <c r="O111" s="166">
        <f t="shared" si="43"/>
        <v>0</v>
      </c>
      <c r="P111" s="216"/>
      <c r="Q111" s="216"/>
      <c r="R111" s="216"/>
    </row>
    <row r="112" spans="1:21" s="107" customFormat="1" ht="12.75" customHeight="1">
      <c r="A112" s="198"/>
      <c r="B112" s="199"/>
      <c r="C112" s="194"/>
      <c r="D112" s="193"/>
      <c r="E112" s="200"/>
      <c r="F112" s="201"/>
      <c r="G112" s="202"/>
      <c r="H112" s="203"/>
      <c r="I112" s="204"/>
      <c r="J112" s="203"/>
      <c r="K112" s="105"/>
      <c r="L112" s="105"/>
      <c r="M112" s="105"/>
      <c r="N112" s="138"/>
      <c r="O112" s="166">
        <f t="shared" si="43"/>
        <v>0</v>
      </c>
      <c r="P112" s="216"/>
      <c r="Q112" s="216"/>
      <c r="R112" s="216"/>
    </row>
    <row r="113" spans="1:20" ht="12.75" customHeight="1">
      <c r="A113" s="198"/>
      <c r="B113" s="219"/>
      <c r="C113" s="230" t="s">
        <v>150</v>
      </c>
      <c r="D113" s="220"/>
      <c r="E113" s="207"/>
      <c r="F113" s="207">
        <f>H113+J113+R113</f>
        <v>0</v>
      </c>
      <c r="G113" s="221"/>
      <c r="H113" s="209">
        <f t="shared" ref="H113" si="98">G113*$P$8/1000</f>
        <v>0</v>
      </c>
      <c r="I113" s="231"/>
      <c r="J113" s="209">
        <f t="shared" ref="J113" si="99">I113*$P$9/1000</f>
        <v>0</v>
      </c>
      <c r="K113" s="45"/>
      <c r="L113" s="45"/>
      <c r="M113" s="45"/>
      <c r="N113" s="67"/>
      <c r="O113" s="70">
        <f t="shared" ref="O113:O136" si="100">M113*N113</f>
        <v>0</v>
      </c>
      <c r="P113" s="209">
        <f t="shared" ref="P113" si="101">E113*F113</f>
        <v>0</v>
      </c>
      <c r="Q113" s="209">
        <f t="shared" ref="Q113" si="102">SUM(O113:O116)</f>
        <v>0</v>
      </c>
      <c r="R113" s="209">
        <f t="shared" ref="R113" si="103">Q113*1.02*1.05*$R$14</f>
        <v>0</v>
      </c>
    </row>
    <row r="114" spans="1:20" ht="12.75" customHeight="1">
      <c r="A114" s="198"/>
      <c r="B114" s="219"/>
      <c r="C114" s="230"/>
      <c r="D114" s="220"/>
      <c r="E114" s="207"/>
      <c r="F114" s="207"/>
      <c r="G114" s="221"/>
      <c r="H114" s="209"/>
      <c r="I114" s="231"/>
      <c r="J114" s="209"/>
      <c r="K114" s="45"/>
      <c r="L114" s="45"/>
      <c r="M114" s="45"/>
      <c r="N114" s="67"/>
      <c r="O114" s="70">
        <f t="shared" si="100"/>
        <v>0</v>
      </c>
      <c r="P114" s="209"/>
      <c r="Q114" s="209"/>
      <c r="R114" s="209"/>
    </row>
    <row r="115" spans="1:20" ht="12.75" customHeight="1">
      <c r="A115" s="198"/>
      <c r="B115" s="219"/>
      <c r="C115" s="230"/>
      <c r="D115" s="220"/>
      <c r="E115" s="207"/>
      <c r="F115" s="207"/>
      <c r="G115" s="221"/>
      <c r="H115" s="209"/>
      <c r="I115" s="231"/>
      <c r="J115" s="209"/>
      <c r="K115" s="45"/>
      <c r="L115" s="45"/>
      <c r="M115" s="45"/>
      <c r="N115" s="67"/>
      <c r="O115" s="70">
        <f t="shared" si="100"/>
        <v>0</v>
      </c>
      <c r="P115" s="209"/>
      <c r="Q115" s="209"/>
      <c r="R115" s="209"/>
    </row>
    <row r="116" spans="1:20" ht="12.75" customHeight="1">
      <c r="A116" s="198"/>
      <c r="B116" s="219"/>
      <c r="C116" s="230"/>
      <c r="D116" s="220"/>
      <c r="E116" s="207"/>
      <c r="F116" s="207"/>
      <c r="G116" s="221"/>
      <c r="H116" s="209"/>
      <c r="I116" s="231"/>
      <c r="J116" s="209"/>
      <c r="K116" s="44"/>
      <c r="L116" s="44"/>
      <c r="M116" s="44"/>
      <c r="N116" s="67"/>
      <c r="O116" s="70">
        <f t="shared" si="100"/>
        <v>0</v>
      </c>
      <c r="P116" s="209"/>
      <c r="Q116" s="209"/>
      <c r="R116" s="209"/>
    </row>
    <row r="117" spans="1:20" s="111" customFormat="1" ht="12.75" customHeight="1">
      <c r="A117" s="193">
        <v>1</v>
      </c>
      <c r="B117" s="232" t="s">
        <v>248</v>
      </c>
      <c r="C117" s="194" t="s">
        <v>249</v>
      </c>
      <c r="D117" s="195" t="s">
        <v>250</v>
      </c>
      <c r="E117" s="218">
        <f>(E121)*0.25</f>
        <v>15</v>
      </c>
      <c r="F117" s="196">
        <f t="shared" ref="F117" si="104">H117+J117+R117</f>
        <v>0.81573660000000003</v>
      </c>
      <c r="G117" s="197">
        <v>0.25</v>
      </c>
      <c r="H117" s="192">
        <f t="shared" ref="H117" si="105">G117*$P$8/1000</f>
        <v>0.63364500000000001</v>
      </c>
      <c r="I117" s="197">
        <v>0.06</v>
      </c>
      <c r="J117" s="192">
        <f t="shared" ref="J117" si="106">I117*$P$9/1000</f>
        <v>0.18209159999999999</v>
      </c>
      <c r="K117" s="112"/>
      <c r="L117" s="112"/>
      <c r="M117" s="112"/>
      <c r="N117" s="140"/>
      <c r="O117" s="167">
        <f t="shared" si="100"/>
        <v>0</v>
      </c>
      <c r="P117" s="192">
        <f t="shared" ref="P117" si="107">E117*F117</f>
        <v>12.236049000000001</v>
      </c>
      <c r="Q117" s="192">
        <f t="shared" ref="Q117" si="108">SUM(O117:O120)</f>
        <v>0</v>
      </c>
      <c r="R117" s="192">
        <f>Q117*1.02*1.05*$R$14</f>
        <v>0</v>
      </c>
      <c r="T117" s="99"/>
    </row>
    <row r="118" spans="1:20" s="111" customFormat="1">
      <c r="A118" s="193"/>
      <c r="B118" s="194"/>
      <c r="C118" s="194"/>
      <c r="D118" s="195"/>
      <c r="E118" s="218"/>
      <c r="F118" s="196"/>
      <c r="G118" s="197"/>
      <c r="H118" s="192"/>
      <c r="I118" s="197"/>
      <c r="J118" s="192"/>
      <c r="K118" s="112"/>
      <c r="L118" s="112"/>
      <c r="M118" s="112"/>
      <c r="N118" s="140"/>
      <c r="O118" s="167">
        <f t="shared" si="100"/>
        <v>0</v>
      </c>
      <c r="P118" s="192"/>
      <c r="Q118" s="192"/>
      <c r="R118" s="192"/>
      <c r="T118" s="99"/>
    </row>
    <row r="119" spans="1:20" s="111" customFormat="1">
      <c r="A119" s="193"/>
      <c r="B119" s="194"/>
      <c r="C119" s="194"/>
      <c r="D119" s="195"/>
      <c r="E119" s="218"/>
      <c r="F119" s="196"/>
      <c r="G119" s="197"/>
      <c r="H119" s="192"/>
      <c r="I119" s="197"/>
      <c r="J119" s="192"/>
      <c r="K119" s="112"/>
      <c r="L119" s="112"/>
      <c r="M119" s="109"/>
      <c r="N119" s="140"/>
      <c r="O119" s="167">
        <f t="shared" si="100"/>
        <v>0</v>
      </c>
      <c r="P119" s="192"/>
      <c r="Q119" s="192"/>
      <c r="R119" s="192"/>
      <c r="T119" s="99"/>
    </row>
    <row r="120" spans="1:20" s="111" customFormat="1" ht="12.75" customHeight="1">
      <c r="A120" s="193"/>
      <c r="B120" s="194"/>
      <c r="C120" s="194"/>
      <c r="D120" s="195"/>
      <c r="E120" s="218"/>
      <c r="F120" s="196"/>
      <c r="G120" s="197"/>
      <c r="H120" s="192"/>
      <c r="I120" s="197"/>
      <c r="J120" s="192"/>
      <c r="K120" s="112"/>
      <c r="L120" s="112"/>
      <c r="M120" s="112"/>
      <c r="N120" s="140"/>
      <c r="O120" s="167">
        <f t="shared" si="100"/>
        <v>0</v>
      </c>
      <c r="P120" s="192"/>
      <c r="Q120" s="192"/>
      <c r="R120" s="192"/>
      <c r="T120" s="99"/>
    </row>
    <row r="121" spans="1:20" s="111" customFormat="1" ht="12.75" customHeight="1">
      <c r="A121" s="193">
        <v>2</v>
      </c>
      <c r="B121" s="232" t="s">
        <v>155</v>
      </c>
      <c r="C121" s="194" t="s">
        <v>251</v>
      </c>
      <c r="D121" s="194" t="s">
        <v>252</v>
      </c>
      <c r="E121" s="195">
        <v>60</v>
      </c>
      <c r="F121" s="196">
        <f t="shared" ref="F121" si="109">H121+J121+R121</f>
        <v>2.9675482200000003</v>
      </c>
      <c r="G121" s="197"/>
      <c r="H121" s="192">
        <f t="shared" ref="H121" si="110">G121*$P$8/1000</f>
        <v>0</v>
      </c>
      <c r="I121" s="197"/>
      <c r="J121" s="192">
        <f t="shared" ref="J121" si="111">I121*$P$9/1000</f>
        <v>0</v>
      </c>
      <c r="K121" s="112" t="s">
        <v>253</v>
      </c>
      <c r="L121" s="112" t="s">
        <v>254</v>
      </c>
      <c r="M121" s="112">
        <v>1</v>
      </c>
      <c r="N121" s="113">
        <v>2.6</v>
      </c>
      <c r="O121" s="167">
        <f t="shared" si="100"/>
        <v>2.6</v>
      </c>
      <c r="P121" s="192">
        <f t="shared" ref="P121" si="112">E121*F121</f>
        <v>178.05289320000003</v>
      </c>
      <c r="Q121" s="192">
        <f t="shared" ref="Q121" si="113">SUM(O121:O124)</f>
        <v>2.6</v>
      </c>
      <c r="R121" s="192">
        <f t="shared" ref="R121" si="114">Q121*1.02*1.05*$R$14</f>
        <v>2.9675482200000003</v>
      </c>
      <c r="T121" s="99"/>
    </row>
    <row r="122" spans="1:20" s="111" customFormat="1">
      <c r="A122" s="193"/>
      <c r="B122" s="194"/>
      <c r="C122" s="194"/>
      <c r="D122" s="194"/>
      <c r="E122" s="195"/>
      <c r="F122" s="196"/>
      <c r="G122" s="197"/>
      <c r="H122" s="192"/>
      <c r="I122" s="197"/>
      <c r="J122" s="192"/>
      <c r="K122" s="112"/>
      <c r="L122" s="112"/>
      <c r="M122" s="112"/>
      <c r="N122" s="140"/>
      <c r="O122" s="167">
        <f t="shared" si="100"/>
        <v>0</v>
      </c>
      <c r="P122" s="192"/>
      <c r="Q122" s="192"/>
      <c r="R122" s="192"/>
      <c r="T122" s="99"/>
    </row>
    <row r="123" spans="1:20" s="111" customFormat="1">
      <c r="A123" s="193"/>
      <c r="B123" s="194"/>
      <c r="C123" s="194"/>
      <c r="D123" s="194"/>
      <c r="E123" s="195"/>
      <c r="F123" s="196"/>
      <c r="G123" s="197"/>
      <c r="H123" s="192"/>
      <c r="I123" s="197"/>
      <c r="J123" s="192"/>
      <c r="K123" s="112"/>
      <c r="L123" s="112"/>
      <c r="M123" s="109"/>
      <c r="N123" s="140"/>
      <c r="O123" s="167">
        <f t="shared" si="100"/>
        <v>0</v>
      </c>
      <c r="P123" s="192"/>
      <c r="Q123" s="192"/>
      <c r="R123" s="192"/>
      <c r="T123" s="99"/>
    </row>
    <row r="124" spans="1:20" s="111" customFormat="1" ht="12.75" customHeight="1">
      <c r="A124" s="193"/>
      <c r="B124" s="194"/>
      <c r="C124" s="194"/>
      <c r="D124" s="194"/>
      <c r="E124" s="195"/>
      <c r="F124" s="196"/>
      <c r="G124" s="197"/>
      <c r="H124" s="192"/>
      <c r="I124" s="197"/>
      <c r="J124" s="192"/>
      <c r="K124" s="112"/>
      <c r="L124" s="112"/>
      <c r="M124" s="112"/>
      <c r="N124" s="140"/>
      <c r="O124" s="167">
        <f t="shared" si="100"/>
        <v>0</v>
      </c>
      <c r="P124" s="192"/>
      <c r="Q124" s="192"/>
      <c r="R124" s="192"/>
      <c r="T124" s="99"/>
    </row>
    <row r="125" spans="1:20" s="111" customFormat="1" ht="12.75" customHeight="1">
      <c r="A125" s="193">
        <v>3</v>
      </c>
      <c r="B125" s="194" t="s">
        <v>255</v>
      </c>
      <c r="C125" s="194" t="s">
        <v>256</v>
      </c>
      <c r="D125" s="195" t="s">
        <v>125</v>
      </c>
      <c r="E125" s="195">
        <v>48</v>
      </c>
      <c r="F125" s="196">
        <f t="shared" ref="F125" si="115">H125+J125+R125</f>
        <v>2.0190443544000001</v>
      </c>
      <c r="G125" s="197">
        <f>0.88*0.5</f>
        <v>0.44</v>
      </c>
      <c r="H125" s="192">
        <f t="shared" ref="H125" si="116">G125*$P$8/1000</f>
        <v>1.1152152</v>
      </c>
      <c r="I125" s="197">
        <f>0.03*0.5</f>
        <v>1.4999999999999999E-2</v>
      </c>
      <c r="J125" s="192">
        <f t="shared" ref="J125" si="117">I125*$P$9/1000</f>
        <v>4.5522899999999998E-2</v>
      </c>
      <c r="K125" s="112" t="s">
        <v>257</v>
      </c>
      <c r="L125" s="112" t="s">
        <v>125</v>
      </c>
      <c r="M125" s="112">
        <v>0.94</v>
      </c>
      <c r="N125" s="140">
        <v>0.8</v>
      </c>
      <c r="O125" s="167">
        <f t="shared" si="100"/>
        <v>0.752</v>
      </c>
      <c r="P125" s="192">
        <f t="shared" ref="P125" si="118">E125*F125</f>
        <v>96.914129011200004</v>
      </c>
      <c r="Q125" s="192">
        <f t="shared" ref="Q125" si="119">SUM(O125:O128)</f>
        <v>0.752</v>
      </c>
      <c r="R125" s="192">
        <f t="shared" ref="R125" si="120">Q125*1.02*1.05*$R$14</f>
        <v>0.85830625440000019</v>
      </c>
      <c r="T125" s="99"/>
    </row>
    <row r="126" spans="1:20" s="111" customFormat="1">
      <c r="A126" s="193"/>
      <c r="B126" s="194"/>
      <c r="C126" s="194"/>
      <c r="D126" s="195"/>
      <c r="E126" s="195"/>
      <c r="F126" s="196"/>
      <c r="G126" s="197"/>
      <c r="H126" s="192"/>
      <c r="I126" s="197"/>
      <c r="J126" s="192"/>
      <c r="K126" s="112"/>
      <c r="L126" s="112"/>
      <c r="M126" s="112"/>
      <c r="N126" s="140"/>
      <c r="O126" s="167">
        <f t="shared" si="100"/>
        <v>0</v>
      </c>
      <c r="P126" s="192"/>
      <c r="Q126" s="192"/>
      <c r="R126" s="192"/>
      <c r="T126" s="99"/>
    </row>
    <row r="127" spans="1:20" s="111" customFormat="1">
      <c r="A127" s="193"/>
      <c r="B127" s="194"/>
      <c r="C127" s="194"/>
      <c r="D127" s="195"/>
      <c r="E127" s="195"/>
      <c r="F127" s="196"/>
      <c r="G127" s="197"/>
      <c r="H127" s="192"/>
      <c r="I127" s="197"/>
      <c r="J127" s="192"/>
      <c r="K127" s="105"/>
      <c r="L127" s="105"/>
      <c r="M127" s="105"/>
      <c r="N127" s="138"/>
      <c r="O127" s="167">
        <f t="shared" si="100"/>
        <v>0</v>
      </c>
      <c r="P127" s="192"/>
      <c r="Q127" s="192"/>
      <c r="R127" s="192"/>
      <c r="T127" s="99"/>
    </row>
    <row r="128" spans="1:20" s="111" customFormat="1">
      <c r="A128" s="193"/>
      <c r="B128" s="194"/>
      <c r="C128" s="194"/>
      <c r="D128" s="195"/>
      <c r="E128" s="195"/>
      <c r="F128" s="196"/>
      <c r="G128" s="197"/>
      <c r="H128" s="192"/>
      <c r="I128" s="197"/>
      <c r="J128" s="192"/>
      <c r="K128" s="112"/>
      <c r="L128" s="112"/>
      <c r="M128" s="112"/>
      <c r="N128" s="140"/>
      <c r="O128" s="167">
        <f t="shared" si="100"/>
        <v>0</v>
      </c>
      <c r="P128" s="192"/>
      <c r="Q128" s="192"/>
      <c r="R128" s="192"/>
      <c r="T128" s="99"/>
    </row>
    <row r="129" spans="1:20" s="111" customFormat="1" ht="12.75" customHeight="1">
      <c r="A129" s="193">
        <v>4</v>
      </c>
      <c r="B129" s="194" t="s">
        <v>258</v>
      </c>
      <c r="C129" s="194" t="s">
        <v>259</v>
      </c>
      <c r="D129" s="195" t="s">
        <v>125</v>
      </c>
      <c r="E129" s="195">
        <v>32</v>
      </c>
      <c r="F129" s="196">
        <f t="shared" ref="F129" si="121">H129+J129+R129</f>
        <v>1.5114252935399999</v>
      </c>
      <c r="G129" s="197">
        <v>0.36</v>
      </c>
      <c r="H129" s="192">
        <f t="shared" ref="H129" si="122">G129*$P$8/1000</f>
        <v>0.91244879999999984</v>
      </c>
      <c r="I129" s="197">
        <v>0.01</v>
      </c>
      <c r="J129" s="192">
        <f t="shared" ref="J129" si="123">I129*$P$9/1000</f>
        <v>3.03486E-2</v>
      </c>
      <c r="K129" s="112" t="s">
        <v>257</v>
      </c>
      <c r="L129" s="112" t="s">
        <v>125</v>
      </c>
      <c r="M129" s="112">
        <v>0.94</v>
      </c>
      <c r="N129" s="140">
        <v>0.53</v>
      </c>
      <c r="O129" s="167">
        <f t="shared" si="100"/>
        <v>0.49819999999999998</v>
      </c>
      <c r="P129" s="192">
        <f t="shared" ref="P129" si="124">E129*F129</f>
        <v>48.365609393279996</v>
      </c>
      <c r="Q129" s="192">
        <f t="shared" ref="Q129" si="125">SUM(O129:O132)</f>
        <v>0.49819999999999998</v>
      </c>
      <c r="R129" s="192">
        <f t="shared" ref="R129" si="126">Q129*1.02*1.05*$R$14</f>
        <v>0.56862789353999998</v>
      </c>
      <c r="T129" s="99"/>
    </row>
    <row r="130" spans="1:20" s="111" customFormat="1">
      <c r="A130" s="193"/>
      <c r="B130" s="194"/>
      <c r="C130" s="194"/>
      <c r="D130" s="195"/>
      <c r="E130" s="195"/>
      <c r="F130" s="196"/>
      <c r="G130" s="197"/>
      <c r="H130" s="192"/>
      <c r="I130" s="197"/>
      <c r="J130" s="192"/>
      <c r="K130" s="112"/>
      <c r="L130" s="112"/>
      <c r="M130" s="112"/>
      <c r="N130" s="140"/>
      <c r="O130" s="167">
        <f t="shared" si="100"/>
        <v>0</v>
      </c>
      <c r="P130" s="192"/>
      <c r="Q130" s="192"/>
      <c r="R130" s="192"/>
      <c r="T130" s="99"/>
    </row>
    <row r="131" spans="1:20" s="111" customFormat="1">
      <c r="A131" s="193"/>
      <c r="B131" s="194"/>
      <c r="C131" s="194"/>
      <c r="D131" s="195"/>
      <c r="E131" s="195"/>
      <c r="F131" s="196"/>
      <c r="G131" s="197"/>
      <c r="H131" s="192"/>
      <c r="I131" s="197"/>
      <c r="J131" s="192"/>
      <c r="K131" s="105"/>
      <c r="L131" s="105"/>
      <c r="M131" s="105"/>
      <c r="N131" s="138"/>
      <c r="O131" s="167">
        <f t="shared" si="100"/>
        <v>0</v>
      </c>
      <c r="P131" s="192"/>
      <c r="Q131" s="192"/>
      <c r="R131" s="192"/>
      <c r="T131" s="99"/>
    </row>
    <row r="132" spans="1:20" s="111" customFormat="1">
      <c r="A132" s="193"/>
      <c r="B132" s="194"/>
      <c r="C132" s="194"/>
      <c r="D132" s="195"/>
      <c r="E132" s="195"/>
      <c r="F132" s="196"/>
      <c r="G132" s="197"/>
      <c r="H132" s="192"/>
      <c r="I132" s="197"/>
      <c r="J132" s="192"/>
      <c r="K132" s="112"/>
      <c r="L132" s="112"/>
      <c r="M132" s="112"/>
      <c r="N132" s="140"/>
      <c r="O132" s="167">
        <f t="shared" si="100"/>
        <v>0</v>
      </c>
      <c r="P132" s="192"/>
      <c r="Q132" s="192"/>
      <c r="R132" s="192"/>
      <c r="T132" s="99"/>
    </row>
    <row r="133" spans="1:20" s="111" customFormat="1" ht="12.75" customHeight="1">
      <c r="A133" s="193">
        <v>5</v>
      </c>
      <c r="B133" s="194" t="s">
        <v>155</v>
      </c>
      <c r="C133" s="194" t="s">
        <v>260</v>
      </c>
      <c r="D133" s="195" t="s">
        <v>124</v>
      </c>
      <c r="E133" s="195">
        <v>130</v>
      </c>
      <c r="F133" s="196">
        <f t="shared" ref="F133" si="127">H133+J133+R133</f>
        <v>0.14837741100000001</v>
      </c>
      <c r="G133" s="197"/>
      <c r="H133" s="192">
        <f t="shared" ref="H133" si="128">G133*$P$8/1000</f>
        <v>0</v>
      </c>
      <c r="I133" s="197"/>
      <c r="J133" s="192">
        <f t="shared" ref="J133" si="129">I133*$P$9/1000</f>
        <v>0</v>
      </c>
      <c r="K133" s="112" t="s">
        <v>261</v>
      </c>
      <c r="L133" s="112" t="s">
        <v>124</v>
      </c>
      <c r="M133" s="112">
        <v>1</v>
      </c>
      <c r="N133" s="140">
        <v>0.13</v>
      </c>
      <c r="O133" s="167">
        <f t="shared" si="100"/>
        <v>0.13</v>
      </c>
      <c r="P133" s="192">
        <f t="shared" ref="P133" si="130">E133*F133</f>
        <v>19.289063430000002</v>
      </c>
      <c r="Q133" s="192">
        <f t="shared" ref="Q133" si="131">SUM(O133:O136)</f>
        <v>0.13</v>
      </c>
      <c r="R133" s="192">
        <f t="shared" ref="R133" si="132">Q133*1.02*1.05*$R$14</f>
        <v>0.14837741100000001</v>
      </c>
      <c r="T133" s="99"/>
    </row>
    <row r="134" spans="1:20" s="111" customFormat="1">
      <c r="A134" s="193"/>
      <c r="B134" s="194"/>
      <c r="C134" s="194"/>
      <c r="D134" s="195"/>
      <c r="E134" s="195"/>
      <c r="F134" s="196"/>
      <c r="G134" s="197"/>
      <c r="H134" s="192"/>
      <c r="I134" s="197"/>
      <c r="J134" s="192"/>
      <c r="K134" s="112"/>
      <c r="L134" s="112"/>
      <c r="M134" s="112"/>
      <c r="N134" s="140"/>
      <c r="O134" s="167">
        <f t="shared" si="100"/>
        <v>0</v>
      </c>
      <c r="P134" s="192"/>
      <c r="Q134" s="192"/>
      <c r="R134" s="192"/>
      <c r="T134" s="99"/>
    </row>
    <row r="135" spans="1:20" s="111" customFormat="1">
      <c r="A135" s="193"/>
      <c r="B135" s="194"/>
      <c r="C135" s="194"/>
      <c r="D135" s="195"/>
      <c r="E135" s="195"/>
      <c r="F135" s="196"/>
      <c r="G135" s="197"/>
      <c r="H135" s="192"/>
      <c r="I135" s="197"/>
      <c r="J135" s="192"/>
      <c r="K135" s="112"/>
      <c r="L135" s="112"/>
      <c r="M135" s="109"/>
      <c r="N135" s="140"/>
      <c r="O135" s="167">
        <f t="shared" si="100"/>
        <v>0</v>
      </c>
      <c r="P135" s="192"/>
      <c r="Q135" s="192"/>
      <c r="R135" s="192"/>
      <c r="T135" s="99"/>
    </row>
    <row r="136" spans="1:20" s="111" customFormat="1" ht="12.75" customHeight="1">
      <c r="A136" s="193"/>
      <c r="B136" s="194"/>
      <c r="C136" s="194"/>
      <c r="D136" s="195"/>
      <c r="E136" s="195"/>
      <c r="F136" s="196"/>
      <c r="G136" s="197"/>
      <c r="H136" s="192"/>
      <c r="I136" s="197"/>
      <c r="J136" s="192"/>
      <c r="K136" s="112"/>
      <c r="L136" s="112"/>
      <c r="M136" s="112"/>
      <c r="N136" s="140"/>
      <c r="O136" s="167">
        <f t="shared" si="100"/>
        <v>0</v>
      </c>
      <c r="P136" s="192"/>
      <c r="Q136" s="192"/>
      <c r="R136" s="192"/>
      <c r="T136" s="99"/>
    </row>
    <row r="137" spans="1:20" s="111" customFormat="1" ht="12.75" customHeight="1">
      <c r="A137" s="193">
        <v>6</v>
      </c>
      <c r="B137" s="194" t="s">
        <v>126</v>
      </c>
      <c r="C137" s="199" t="s">
        <v>181</v>
      </c>
      <c r="D137" s="196" t="s">
        <v>124</v>
      </c>
      <c r="E137" s="195">
        <v>12</v>
      </c>
      <c r="F137" s="201">
        <f t="shared" ref="F137" si="133">H137+J137+R137</f>
        <v>4.7950567199999998</v>
      </c>
      <c r="G137" s="197">
        <v>0.35</v>
      </c>
      <c r="H137" s="192">
        <f>G137*$P$8/1000</f>
        <v>0.88710299999999997</v>
      </c>
      <c r="I137" s="197">
        <v>8.9999999999999993E-3</v>
      </c>
      <c r="J137" s="192">
        <f>I137*$P$9/1000</f>
        <v>2.731374E-2</v>
      </c>
      <c r="K137" s="140" t="s">
        <v>127</v>
      </c>
      <c r="L137" s="140" t="s">
        <v>124</v>
      </c>
      <c r="M137" s="112">
        <v>1</v>
      </c>
      <c r="N137" s="110">
        <v>3.4</v>
      </c>
      <c r="O137" s="106">
        <f t="shared" ref="O137:O148" si="134">M137*N137</f>
        <v>3.4</v>
      </c>
      <c r="P137" s="216">
        <f t="shared" ref="P137" si="135">E137*F137</f>
        <v>57.540680639999998</v>
      </c>
      <c r="Q137" s="216">
        <f t="shared" ref="Q137" si="136">SUM(O137:O140)</f>
        <v>3.4</v>
      </c>
      <c r="R137" s="216">
        <f t="shared" ref="R137" si="137">Q137*1.02*1.05*$R$14</f>
        <v>3.8806399800000002</v>
      </c>
    </row>
    <row r="138" spans="1:20" s="111" customFormat="1">
      <c r="A138" s="193"/>
      <c r="B138" s="194"/>
      <c r="C138" s="199"/>
      <c r="D138" s="196"/>
      <c r="E138" s="195"/>
      <c r="F138" s="201"/>
      <c r="G138" s="197"/>
      <c r="H138" s="192"/>
      <c r="I138" s="197"/>
      <c r="J138" s="192"/>
      <c r="K138" s="112"/>
      <c r="L138" s="140"/>
      <c r="M138" s="112"/>
      <c r="N138" s="140"/>
      <c r="O138" s="106">
        <f t="shared" si="134"/>
        <v>0</v>
      </c>
      <c r="P138" s="216"/>
      <c r="Q138" s="216"/>
      <c r="R138" s="216"/>
    </row>
    <row r="139" spans="1:20" s="111" customFormat="1">
      <c r="A139" s="193"/>
      <c r="B139" s="194"/>
      <c r="C139" s="199"/>
      <c r="D139" s="196"/>
      <c r="E139" s="195"/>
      <c r="F139" s="201"/>
      <c r="G139" s="197"/>
      <c r="H139" s="192"/>
      <c r="I139" s="197"/>
      <c r="J139" s="192"/>
      <c r="K139" s="112"/>
      <c r="L139" s="140"/>
      <c r="M139" s="119"/>
      <c r="N139" s="117"/>
      <c r="O139" s="106">
        <f t="shared" si="134"/>
        <v>0</v>
      </c>
      <c r="P139" s="216"/>
      <c r="Q139" s="216"/>
      <c r="R139" s="216"/>
    </row>
    <row r="140" spans="1:20" s="111" customFormat="1" ht="12.75" customHeight="1">
      <c r="A140" s="193"/>
      <c r="B140" s="194"/>
      <c r="C140" s="199"/>
      <c r="D140" s="196"/>
      <c r="E140" s="195"/>
      <c r="F140" s="201"/>
      <c r="G140" s="197"/>
      <c r="H140" s="192"/>
      <c r="I140" s="197"/>
      <c r="J140" s="192"/>
      <c r="K140" s="112"/>
      <c r="L140" s="140"/>
      <c r="M140" s="119"/>
      <c r="N140" s="140"/>
      <c r="O140" s="106">
        <f t="shared" si="134"/>
        <v>0</v>
      </c>
      <c r="P140" s="216"/>
      <c r="Q140" s="216"/>
      <c r="R140" s="216"/>
    </row>
    <row r="141" spans="1:20" s="107" customFormat="1" ht="12.75" customHeight="1">
      <c r="A141" s="193">
        <v>7</v>
      </c>
      <c r="B141" s="199" t="s">
        <v>141</v>
      </c>
      <c r="C141" s="199" t="s">
        <v>182</v>
      </c>
      <c r="D141" s="201" t="s">
        <v>124</v>
      </c>
      <c r="E141" s="193">
        <v>16</v>
      </c>
      <c r="F141" s="201">
        <f t="shared" ref="F141" si="138">H141+J141+R141</f>
        <v>1.6528261710000003</v>
      </c>
      <c r="G141" s="202">
        <v>0.125</v>
      </c>
      <c r="H141" s="192">
        <f>G141*$P$8/1000</f>
        <v>0.31682250000000001</v>
      </c>
      <c r="I141" s="202">
        <v>2.0000000000000001E-4</v>
      </c>
      <c r="J141" s="192">
        <f>I141*$P$9/1000</f>
        <v>6.0697200000000011E-4</v>
      </c>
      <c r="K141" s="138" t="s">
        <v>129</v>
      </c>
      <c r="L141" s="105" t="s">
        <v>124</v>
      </c>
      <c r="M141" s="105">
        <v>1</v>
      </c>
      <c r="N141" s="110">
        <v>1.17</v>
      </c>
      <c r="O141" s="106">
        <f t="shared" si="134"/>
        <v>1.17</v>
      </c>
      <c r="P141" s="216">
        <f t="shared" ref="P141" si="139">E141*F141</f>
        <v>26.445218736000005</v>
      </c>
      <c r="Q141" s="216">
        <f t="shared" ref="Q141" si="140">SUM(O141:O144)</f>
        <v>1.17</v>
      </c>
      <c r="R141" s="216">
        <f t="shared" ref="R141" si="141">Q141*1.02*1.05*$R$14</f>
        <v>1.3353966990000004</v>
      </c>
    </row>
    <row r="142" spans="1:20" s="107" customFormat="1">
      <c r="A142" s="193"/>
      <c r="B142" s="199"/>
      <c r="C142" s="199"/>
      <c r="D142" s="201"/>
      <c r="E142" s="193"/>
      <c r="F142" s="201"/>
      <c r="G142" s="202"/>
      <c r="H142" s="192"/>
      <c r="I142" s="202"/>
      <c r="J142" s="192"/>
      <c r="K142" s="105"/>
      <c r="L142" s="105"/>
      <c r="M142" s="105"/>
      <c r="N142" s="138"/>
      <c r="O142" s="106">
        <f t="shared" si="134"/>
        <v>0</v>
      </c>
      <c r="P142" s="216"/>
      <c r="Q142" s="216"/>
      <c r="R142" s="216"/>
    </row>
    <row r="143" spans="1:20" s="107" customFormat="1">
      <c r="A143" s="193"/>
      <c r="B143" s="199"/>
      <c r="C143" s="199"/>
      <c r="D143" s="201"/>
      <c r="E143" s="193"/>
      <c r="F143" s="201"/>
      <c r="G143" s="202"/>
      <c r="H143" s="192"/>
      <c r="I143" s="202"/>
      <c r="J143" s="192"/>
      <c r="K143" s="105"/>
      <c r="L143" s="105"/>
      <c r="M143" s="108"/>
      <c r="N143" s="138"/>
      <c r="O143" s="106">
        <f t="shared" si="134"/>
        <v>0</v>
      </c>
      <c r="P143" s="216"/>
      <c r="Q143" s="216"/>
      <c r="R143" s="216"/>
    </row>
    <row r="144" spans="1:20" s="107" customFormat="1" ht="12.75" customHeight="1">
      <c r="A144" s="193"/>
      <c r="B144" s="199"/>
      <c r="C144" s="199"/>
      <c r="D144" s="201"/>
      <c r="E144" s="193"/>
      <c r="F144" s="201"/>
      <c r="G144" s="202"/>
      <c r="H144" s="192"/>
      <c r="I144" s="202"/>
      <c r="J144" s="192"/>
      <c r="K144" s="105"/>
      <c r="L144" s="105"/>
      <c r="M144" s="105"/>
      <c r="N144" s="138"/>
      <c r="O144" s="106">
        <f t="shared" si="134"/>
        <v>0</v>
      </c>
      <c r="P144" s="216"/>
      <c r="Q144" s="216"/>
      <c r="R144" s="216"/>
    </row>
    <row r="145" spans="1:18" s="107" customFormat="1" ht="12.75" customHeight="1">
      <c r="A145" s="193">
        <v>8</v>
      </c>
      <c r="B145" s="199" t="s">
        <v>142</v>
      </c>
      <c r="C145" s="199" t="s">
        <v>183</v>
      </c>
      <c r="D145" s="201" t="s">
        <v>124</v>
      </c>
      <c r="E145" s="193">
        <v>2</v>
      </c>
      <c r="F145" s="201">
        <f t="shared" ref="F145" si="142">H145+J145+R145</f>
        <v>2.2745338349999997</v>
      </c>
      <c r="G145" s="202">
        <v>0.29799999999999999</v>
      </c>
      <c r="H145" s="192">
        <f>G145*$P$8/1000</f>
        <v>0.75530483999999987</v>
      </c>
      <c r="I145" s="217">
        <v>4.0000000000000002E-4</v>
      </c>
      <c r="J145" s="192">
        <f>I145*$P$9/1000</f>
        <v>1.2139440000000002E-3</v>
      </c>
      <c r="K145" s="138" t="s">
        <v>128</v>
      </c>
      <c r="L145" s="105" t="s">
        <v>124</v>
      </c>
      <c r="M145" s="105">
        <v>1</v>
      </c>
      <c r="N145" s="110">
        <v>1.33</v>
      </c>
      <c r="O145" s="106">
        <f t="shared" si="134"/>
        <v>1.33</v>
      </c>
      <c r="P145" s="216">
        <f t="shared" ref="P145" si="143">E145*F145</f>
        <v>4.5490676699999995</v>
      </c>
      <c r="Q145" s="216">
        <f t="shared" ref="Q145" si="144">SUM(O145:O148)</f>
        <v>1.33</v>
      </c>
      <c r="R145" s="216">
        <f t="shared" ref="R145" si="145">Q145*1.02*1.05*$R$14</f>
        <v>1.5180150510000001</v>
      </c>
    </row>
    <row r="146" spans="1:18" s="107" customFormat="1">
      <c r="A146" s="193"/>
      <c r="B146" s="199"/>
      <c r="C146" s="199"/>
      <c r="D146" s="201"/>
      <c r="E146" s="193"/>
      <c r="F146" s="201"/>
      <c r="G146" s="202"/>
      <c r="H146" s="192"/>
      <c r="I146" s="217"/>
      <c r="J146" s="192"/>
      <c r="K146" s="105"/>
      <c r="L146" s="105"/>
      <c r="M146" s="105"/>
      <c r="N146" s="138"/>
      <c r="O146" s="106">
        <f t="shared" si="134"/>
        <v>0</v>
      </c>
      <c r="P146" s="216"/>
      <c r="Q146" s="216"/>
      <c r="R146" s="216"/>
    </row>
    <row r="147" spans="1:18" s="107" customFormat="1">
      <c r="A147" s="193"/>
      <c r="B147" s="199"/>
      <c r="C147" s="199"/>
      <c r="D147" s="201"/>
      <c r="E147" s="193"/>
      <c r="F147" s="201"/>
      <c r="G147" s="202"/>
      <c r="H147" s="192"/>
      <c r="I147" s="217"/>
      <c r="J147" s="192"/>
      <c r="K147" s="105"/>
      <c r="L147" s="105"/>
      <c r="M147" s="108"/>
      <c r="N147" s="138"/>
      <c r="O147" s="106">
        <f t="shared" si="134"/>
        <v>0</v>
      </c>
      <c r="P147" s="216"/>
      <c r="Q147" s="216"/>
      <c r="R147" s="216"/>
    </row>
    <row r="148" spans="1:18" s="107" customFormat="1" ht="12.75" customHeight="1">
      <c r="A148" s="193"/>
      <c r="B148" s="199"/>
      <c r="C148" s="199"/>
      <c r="D148" s="201"/>
      <c r="E148" s="193"/>
      <c r="F148" s="201"/>
      <c r="G148" s="202"/>
      <c r="H148" s="192"/>
      <c r="I148" s="217"/>
      <c r="J148" s="192"/>
      <c r="K148" s="105"/>
      <c r="L148" s="105"/>
      <c r="M148" s="105"/>
      <c r="N148" s="138"/>
      <c r="O148" s="106">
        <f t="shared" si="134"/>
        <v>0</v>
      </c>
      <c r="P148" s="216"/>
      <c r="Q148" s="216"/>
      <c r="R148" s="216"/>
    </row>
    <row r="149" spans="1:18" s="111" customFormat="1" ht="12.75" customHeight="1">
      <c r="A149" s="193">
        <v>9</v>
      </c>
      <c r="B149" s="194" t="s">
        <v>155</v>
      </c>
      <c r="C149" s="194" t="s">
        <v>184</v>
      </c>
      <c r="D149" s="196" t="s">
        <v>124</v>
      </c>
      <c r="E149" s="195">
        <f>E137+E141+E145</f>
        <v>30</v>
      </c>
      <c r="F149" s="201">
        <f t="shared" ref="F149" si="146">H149+J149+R149</f>
        <v>0.13696376400000002</v>
      </c>
      <c r="G149" s="197"/>
      <c r="H149" s="192">
        <f>G149*$P$8/1000</f>
        <v>0</v>
      </c>
      <c r="I149" s="197"/>
      <c r="J149" s="192">
        <f>I149*$P$9/1000</f>
        <v>0</v>
      </c>
      <c r="K149" s="140" t="s">
        <v>143</v>
      </c>
      <c r="L149" s="140" t="s">
        <v>124</v>
      </c>
      <c r="M149" s="140">
        <v>1</v>
      </c>
      <c r="N149" s="110">
        <v>0.12</v>
      </c>
      <c r="O149" s="106">
        <f t="shared" ref="O149:O160" si="147">M149*N149</f>
        <v>0.12</v>
      </c>
      <c r="P149" s="216">
        <f t="shared" ref="P149" si="148">E149*F149</f>
        <v>4.1089129200000007</v>
      </c>
      <c r="Q149" s="216">
        <f t="shared" ref="Q149" si="149">SUM(O149:O152)</f>
        <v>0.12</v>
      </c>
      <c r="R149" s="216">
        <f t="shared" ref="R149" si="150">Q149*1.02*1.05*$R$14</f>
        <v>0.13696376400000002</v>
      </c>
    </row>
    <row r="150" spans="1:18" s="111" customFormat="1">
      <c r="A150" s="193"/>
      <c r="B150" s="194"/>
      <c r="C150" s="194"/>
      <c r="D150" s="196"/>
      <c r="E150" s="195"/>
      <c r="F150" s="201"/>
      <c r="G150" s="197"/>
      <c r="H150" s="192"/>
      <c r="I150" s="197"/>
      <c r="J150" s="192"/>
      <c r="K150" s="112"/>
      <c r="L150" s="140"/>
      <c r="M150" s="112"/>
      <c r="N150" s="140"/>
      <c r="O150" s="106">
        <f t="shared" si="147"/>
        <v>0</v>
      </c>
      <c r="P150" s="216"/>
      <c r="Q150" s="216"/>
      <c r="R150" s="216"/>
    </row>
    <row r="151" spans="1:18" s="111" customFormat="1">
      <c r="A151" s="193"/>
      <c r="B151" s="194"/>
      <c r="C151" s="194"/>
      <c r="D151" s="196"/>
      <c r="E151" s="195"/>
      <c r="F151" s="201"/>
      <c r="G151" s="197"/>
      <c r="H151" s="192"/>
      <c r="I151" s="197"/>
      <c r="J151" s="192"/>
      <c r="K151" s="112"/>
      <c r="L151" s="140"/>
      <c r="M151" s="109"/>
      <c r="N151" s="140"/>
      <c r="O151" s="106">
        <f t="shared" si="147"/>
        <v>0</v>
      </c>
      <c r="P151" s="216"/>
      <c r="Q151" s="216"/>
      <c r="R151" s="216"/>
    </row>
    <row r="152" spans="1:18" s="111" customFormat="1" ht="12.75" customHeight="1">
      <c r="A152" s="193"/>
      <c r="B152" s="194"/>
      <c r="C152" s="194"/>
      <c r="D152" s="196"/>
      <c r="E152" s="195"/>
      <c r="F152" s="201"/>
      <c r="G152" s="197"/>
      <c r="H152" s="192"/>
      <c r="I152" s="197"/>
      <c r="J152" s="192"/>
      <c r="K152" s="112"/>
      <c r="L152" s="140"/>
      <c r="M152" s="112"/>
      <c r="N152" s="140"/>
      <c r="O152" s="106">
        <f t="shared" si="147"/>
        <v>0</v>
      </c>
      <c r="P152" s="216"/>
      <c r="Q152" s="216"/>
      <c r="R152" s="216"/>
    </row>
    <row r="153" spans="1:18" s="107" customFormat="1" ht="12.75" customHeight="1">
      <c r="A153" s="193">
        <v>10</v>
      </c>
      <c r="B153" s="199" t="s">
        <v>185</v>
      </c>
      <c r="C153" s="199" t="s">
        <v>186</v>
      </c>
      <c r="D153" s="201" t="s">
        <v>125</v>
      </c>
      <c r="E153" s="193">
        <v>108</v>
      </c>
      <c r="F153" s="201">
        <f>H153+J153+R153</f>
        <v>0.64265679953999999</v>
      </c>
      <c r="G153" s="202">
        <v>6.2E-2</v>
      </c>
      <c r="H153" s="192">
        <f t="shared" ref="H153" si="151">G153*$P$8/1000</f>
        <v>0.15714396</v>
      </c>
      <c r="I153" s="204">
        <v>2.7000000000000001E-3</v>
      </c>
      <c r="J153" s="192">
        <f t="shared" ref="J153" si="152">I153*$P$9/1000</f>
        <v>8.1941219999999999E-3</v>
      </c>
      <c r="K153" s="105" t="s">
        <v>187</v>
      </c>
      <c r="L153" s="105" t="s">
        <v>125</v>
      </c>
      <c r="M153" s="105">
        <v>1.02</v>
      </c>
      <c r="N153" s="138">
        <v>0.41</v>
      </c>
      <c r="O153" s="106">
        <f t="shared" si="147"/>
        <v>0.41819999999999996</v>
      </c>
      <c r="P153" s="216">
        <f>E153*F153</f>
        <v>69.40693435032</v>
      </c>
      <c r="Q153" s="216">
        <f>SUM(O153:O156)</f>
        <v>0.41819999999999996</v>
      </c>
      <c r="R153" s="216">
        <f t="shared" ref="R153" si="153">Q153*1.02*1.05*$R$14</f>
        <v>0.47731871753999999</v>
      </c>
    </row>
    <row r="154" spans="1:18" s="107" customFormat="1">
      <c r="A154" s="193"/>
      <c r="B154" s="199"/>
      <c r="C154" s="199"/>
      <c r="D154" s="201"/>
      <c r="E154" s="193"/>
      <c r="F154" s="201"/>
      <c r="G154" s="202"/>
      <c r="H154" s="192"/>
      <c r="I154" s="204"/>
      <c r="J154" s="192"/>
      <c r="K154" s="105"/>
      <c r="L154" s="105"/>
      <c r="M154" s="105"/>
      <c r="N154" s="138"/>
      <c r="O154" s="106">
        <f t="shared" si="147"/>
        <v>0</v>
      </c>
      <c r="P154" s="216"/>
      <c r="Q154" s="216"/>
      <c r="R154" s="216"/>
    </row>
    <row r="155" spans="1:18" s="107" customFormat="1">
      <c r="A155" s="193"/>
      <c r="B155" s="199"/>
      <c r="C155" s="199"/>
      <c r="D155" s="201"/>
      <c r="E155" s="193"/>
      <c r="F155" s="201"/>
      <c r="G155" s="202"/>
      <c r="H155" s="192"/>
      <c r="I155" s="204"/>
      <c r="J155" s="192"/>
      <c r="K155" s="105"/>
      <c r="L155" s="105"/>
      <c r="M155" s="108"/>
      <c r="N155" s="138"/>
      <c r="O155" s="106">
        <f t="shared" si="147"/>
        <v>0</v>
      </c>
      <c r="P155" s="216"/>
      <c r="Q155" s="216"/>
      <c r="R155" s="216"/>
    </row>
    <row r="156" spans="1:18" s="107" customFormat="1" ht="12.75" customHeight="1">
      <c r="A156" s="193"/>
      <c r="B156" s="199"/>
      <c r="C156" s="199"/>
      <c r="D156" s="201"/>
      <c r="E156" s="193"/>
      <c r="F156" s="201"/>
      <c r="G156" s="202"/>
      <c r="H156" s="192"/>
      <c r="I156" s="204"/>
      <c r="J156" s="192"/>
      <c r="K156" s="105"/>
      <c r="L156" s="105"/>
      <c r="M156" s="105"/>
      <c r="N156" s="138"/>
      <c r="O156" s="106">
        <f t="shared" si="147"/>
        <v>0</v>
      </c>
      <c r="P156" s="216"/>
      <c r="Q156" s="216"/>
      <c r="R156" s="216"/>
    </row>
    <row r="157" spans="1:18" s="107" customFormat="1" ht="12.75" customHeight="1">
      <c r="A157" s="193">
        <v>11</v>
      </c>
      <c r="B157" s="199" t="s">
        <v>185</v>
      </c>
      <c r="C157" s="199" t="s">
        <v>188</v>
      </c>
      <c r="D157" s="201" t="s">
        <v>125</v>
      </c>
      <c r="E157" s="193">
        <v>95</v>
      </c>
      <c r="F157" s="201">
        <f>H157+J157+R157</f>
        <v>0.47966992038000011</v>
      </c>
      <c r="G157" s="202">
        <v>6.2E-2</v>
      </c>
      <c r="H157" s="192">
        <f t="shared" ref="H157" si="154">G157*$P$8/1000</f>
        <v>0.15714396</v>
      </c>
      <c r="I157" s="204">
        <v>2.7000000000000001E-3</v>
      </c>
      <c r="J157" s="192">
        <f t="shared" ref="J157" si="155">I157*$P$9/1000</f>
        <v>8.1941219999999999E-3</v>
      </c>
      <c r="K157" s="105" t="s">
        <v>187</v>
      </c>
      <c r="L157" s="105" t="s">
        <v>125</v>
      </c>
      <c r="M157" s="105">
        <v>1.02</v>
      </c>
      <c r="N157" s="138">
        <v>0.27</v>
      </c>
      <c r="O157" s="106">
        <f t="shared" si="147"/>
        <v>0.27540000000000003</v>
      </c>
      <c r="P157" s="216">
        <f>E157*F157</f>
        <v>45.568642436100014</v>
      </c>
      <c r="Q157" s="216">
        <f>SUM(O157:O160)</f>
        <v>0.27540000000000003</v>
      </c>
      <c r="R157" s="216">
        <f t="shared" ref="R157" si="156">Q157*1.02*1.05*$R$14</f>
        <v>0.31433183838000012</v>
      </c>
    </row>
    <row r="158" spans="1:18" s="107" customFormat="1">
      <c r="A158" s="193"/>
      <c r="B158" s="199"/>
      <c r="C158" s="199"/>
      <c r="D158" s="201"/>
      <c r="E158" s="193"/>
      <c r="F158" s="201"/>
      <c r="G158" s="202"/>
      <c r="H158" s="192"/>
      <c r="I158" s="204"/>
      <c r="J158" s="192"/>
      <c r="K158" s="105"/>
      <c r="L158" s="105"/>
      <c r="M158" s="105"/>
      <c r="N158" s="138"/>
      <c r="O158" s="106">
        <f t="shared" si="147"/>
        <v>0</v>
      </c>
      <c r="P158" s="216"/>
      <c r="Q158" s="216"/>
      <c r="R158" s="216"/>
    </row>
    <row r="159" spans="1:18" s="107" customFormat="1">
      <c r="A159" s="193"/>
      <c r="B159" s="199"/>
      <c r="C159" s="199"/>
      <c r="D159" s="201"/>
      <c r="E159" s="193"/>
      <c r="F159" s="201"/>
      <c r="G159" s="202"/>
      <c r="H159" s="192"/>
      <c r="I159" s="204"/>
      <c r="J159" s="192"/>
      <c r="K159" s="105"/>
      <c r="L159" s="105"/>
      <c r="M159" s="108"/>
      <c r="N159" s="138"/>
      <c r="O159" s="106">
        <f t="shared" si="147"/>
        <v>0</v>
      </c>
      <c r="P159" s="216"/>
      <c r="Q159" s="216"/>
      <c r="R159" s="216"/>
    </row>
    <row r="160" spans="1:18" s="107" customFormat="1" ht="12.75" customHeight="1">
      <c r="A160" s="193"/>
      <c r="B160" s="199"/>
      <c r="C160" s="199"/>
      <c r="D160" s="201"/>
      <c r="E160" s="193"/>
      <c r="F160" s="201"/>
      <c r="G160" s="202"/>
      <c r="H160" s="192"/>
      <c r="I160" s="204"/>
      <c r="J160" s="192"/>
      <c r="K160" s="105"/>
      <c r="L160" s="105"/>
      <c r="M160" s="105"/>
      <c r="N160" s="138"/>
      <c r="O160" s="106">
        <f t="shared" si="147"/>
        <v>0</v>
      </c>
      <c r="P160" s="216"/>
      <c r="Q160" s="216"/>
      <c r="R160" s="216"/>
    </row>
    <row r="161" spans="2:18" ht="12.75" customHeight="1">
      <c r="C161" s="46" t="s">
        <v>28</v>
      </c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4">
        <f>SUM(P21:P160)</f>
        <v>4768.0918069139652</v>
      </c>
      <c r="Q161" s="53"/>
      <c r="R161" s="55"/>
    </row>
    <row r="162" spans="2:18" ht="3" customHeight="1"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4"/>
      <c r="Q162" s="53"/>
      <c r="R162" s="55"/>
    </row>
    <row r="163" spans="2:18" ht="12.75" customHeight="1">
      <c r="C163" s="46" t="s">
        <v>161</v>
      </c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4"/>
      <c r="Q163" s="53"/>
      <c r="R163" s="55"/>
    </row>
    <row r="164" spans="2:18" ht="3" customHeight="1"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4"/>
      <c r="Q164" s="53"/>
      <c r="R164" s="55"/>
    </row>
    <row r="165" spans="2:18" ht="12.75" customHeight="1">
      <c r="C165" s="46" t="s">
        <v>162</v>
      </c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4">
        <f>P161-P163</f>
        <v>4768.0918069139652</v>
      </c>
      <c r="Q165" s="53"/>
      <c r="R165" s="55"/>
    </row>
    <row r="166" spans="2:18" ht="3" customHeight="1"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4"/>
      <c r="Q166" s="53"/>
      <c r="R166" s="55"/>
    </row>
    <row r="167" spans="2:18" ht="12.75" customHeight="1">
      <c r="C167" s="46" t="s">
        <v>29</v>
      </c>
      <c r="P167" s="54">
        <f>P165*13.3%</f>
        <v>634.15621031955743</v>
      </c>
      <c r="Q167" s="56"/>
      <c r="R167" s="56"/>
    </row>
    <row r="168" spans="2:18" ht="3" customHeight="1">
      <c r="P168" s="54"/>
      <c r="Q168" s="56"/>
      <c r="R168" s="56"/>
    </row>
    <row r="169" spans="2:18" ht="12.75" customHeight="1">
      <c r="C169" s="46" t="s">
        <v>28</v>
      </c>
      <c r="P169" s="54">
        <f>SUM(P165:P167)</f>
        <v>5402.2480172335227</v>
      </c>
      <c r="Q169" s="56"/>
      <c r="R169" s="56"/>
    </row>
    <row r="170" spans="2:18" ht="4.5" customHeight="1">
      <c r="P170" s="54"/>
      <c r="Q170" s="56"/>
      <c r="R170" s="56"/>
    </row>
    <row r="171" spans="2:18" ht="15" customHeight="1">
      <c r="C171" s="46" t="s">
        <v>30</v>
      </c>
      <c r="P171" s="54">
        <f>P169*11%</f>
        <v>594.24728189568748</v>
      </c>
    </row>
    <row r="172" spans="2:18" ht="3" customHeight="1">
      <c r="P172" s="54"/>
    </row>
    <row r="173" spans="2:18" ht="15" customHeight="1">
      <c r="C173" s="46" t="s">
        <v>28</v>
      </c>
      <c r="P173" s="54">
        <f>SUM(P169:P171)+P163</f>
        <v>5996.4952991292103</v>
      </c>
    </row>
    <row r="174" spans="2:18">
      <c r="P174" s="54"/>
    </row>
    <row r="175" spans="2:18" ht="22.5" customHeight="1">
      <c r="B175" s="57"/>
      <c r="C175" s="57"/>
      <c r="D175" s="57"/>
      <c r="E175" s="57"/>
      <c r="F175" s="57"/>
      <c r="G175" s="57"/>
      <c r="H175" s="103" t="s">
        <v>168</v>
      </c>
      <c r="I175" s="103"/>
      <c r="J175" s="103"/>
      <c r="K175" s="103"/>
      <c r="L175" s="103"/>
      <c r="M175" s="103"/>
      <c r="N175" s="103"/>
      <c r="O175" s="103"/>
      <c r="P175" s="103"/>
      <c r="Q175" s="103"/>
      <c r="R175" s="57"/>
    </row>
    <row r="176" spans="2:18" ht="12.75" customHeight="1"/>
    <row r="177" spans="1:18" ht="3.75" customHeight="1"/>
    <row r="180" spans="1:18" s="57" customForma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</row>
  </sheetData>
  <mergeCells count="492">
    <mergeCell ref="Q121:Q124"/>
    <mergeCell ref="R121:R124"/>
    <mergeCell ref="J69:J72"/>
    <mergeCell ref="P69:P72"/>
    <mergeCell ref="Q89:Q92"/>
    <mergeCell ref="R89:R92"/>
    <mergeCell ref="J77:J80"/>
    <mergeCell ref="P77:P80"/>
    <mergeCell ref="Q77:Q80"/>
    <mergeCell ref="R77:R80"/>
    <mergeCell ref="R81:R84"/>
    <mergeCell ref="Q81:Q84"/>
    <mergeCell ref="J85:J88"/>
    <mergeCell ref="P85:P88"/>
    <mergeCell ref="Q85:Q88"/>
    <mergeCell ref="R85:R88"/>
    <mergeCell ref="J81:J84"/>
    <mergeCell ref="P81:P84"/>
    <mergeCell ref="P109:P112"/>
    <mergeCell ref="Q109:Q112"/>
    <mergeCell ref="R109:R112"/>
    <mergeCell ref="Q69:Q72"/>
    <mergeCell ref="R69:R72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A97:A100"/>
    <mergeCell ref="B97:B100"/>
    <mergeCell ref="C97:C100"/>
    <mergeCell ref="D97:D100"/>
    <mergeCell ref="E97:E100"/>
    <mergeCell ref="F97:F100"/>
    <mergeCell ref="G97:G100"/>
    <mergeCell ref="A89:A92"/>
    <mergeCell ref="H85:H88"/>
    <mergeCell ref="A93:A96"/>
    <mergeCell ref="B93:B96"/>
    <mergeCell ref="B89:B92"/>
    <mergeCell ref="C89:C92"/>
    <mergeCell ref="B85:B88"/>
    <mergeCell ref="C85:C88"/>
    <mergeCell ref="D85:D88"/>
    <mergeCell ref="D89:D92"/>
    <mergeCell ref="G81:G84"/>
    <mergeCell ref="H81:H84"/>
    <mergeCell ref="I81:I84"/>
    <mergeCell ref="D81:D84"/>
    <mergeCell ref="F81:F84"/>
    <mergeCell ref="H73:H76"/>
    <mergeCell ref="I73:I76"/>
    <mergeCell ref="E89:E92"/>
    <mergeCell ref="F89:F92"/>
    <mergeCell ref="G89:G92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A105:A108"/>
    <mergeCell ref="B105:B108"/>
    <mergeCell ref="C105:C108"/>
    <mergeCell ref="D105:D108"/>
    <mergeCell ref="E105:E108"/>
    <mergeCell ref="F105:F108"/>
    <mergeCell ref="G105:G108"/>
    <mergeCell ref="R21:R24"/>
    <mergeCell ref="P25:P28"/>
    <mergeCell ref="Q25:Q28"/>
    <mergeCell ref="Q29:Q32"/>
    <mergeCell ref="R29:R32"/>
    <mergeCell ref="A21:A24"/>
    <mergeCell ref="B21:B24"/>
    <mergeCell ref="C21:C24"/>
    <mergeCell ref="D37:D40"/>
    <mergeCell ref="E37:E40"/>
    <mergeCell ref="F37:F40"/>
    <mergeCell ref="G37:G40"/>
    <mergeCell ref="I37:I40"/>
    <mergeCell ref="P37:P40"/>
    <mergeCell ref="J29:J32"/>
    <mergeCell ref="P29:P32"/>
    <mergeCell ref="A29:A32"/>
    <mergeCell ref="B29:B32"/>
    <mergeCell ref="C29:C32"/>
    <mergeCell ref="A37:A40"/>
    <mergeCell ref="B37:B40"/>
    <mergeCell ref="C37:C40"/>
    <mergeCell ref="A33:A36"/>
    <mergeCell ref="A25:A28"/>
    <mergeCell ref="B25:B28"/>
    <mergeCell ref="B33:B36"/>
    <mergeCell ref="C33:C36"/>
    <mergeCell ref="C25:C28"/>
    <mergeCell ref="D21:D24"/>
    <mergeCell ref="E21:E24"/>
    <mergeCell ref="F21:F24"/>
    <mergeCell ref="D25:D28"/>
    <mergeCell ref="F29:F32"/>
    <mergeCell ref="G29:G32"/>
    <mergeCell ref="H29:H32"/>
    <mergeCell ref="I29:I32"/>
    <mergeCell ref="D29:D32"/>
    <mergeCell ref="E29:E32"/>
    <mergeCell ref="I25:I28"/>
    <mergeCell ref="G25:G28"/>
    <mergeCell ref="H25:H28"/>
    <mergeCell ref="H17:H20"/>
    <mergeCell ref="I17:I20"/>
    <mergeCell ref="J17:J20"/>
    <mergeCell ref="P17:P20"/>
    <mergeCell ref="Q17:Q20"/>
    <mergeCell ref="E25:E28"/>
    <mergeCell ref="F25:F28"/>
    <mergeCell ref="J21:J24"/>
    <mergeCell ref="P21:P24"/>
    <mergeCell ref="Q21:Q24"/>
    <mergeCell ref="J25:J28"/>
    <mergeCell ref="I21:I24"/>
    <mergeCell ref="G21:G24"/>
    <mergeCell ref="H21:H24"/>
    <mergeCell ref="P61:P64"/>
    <mergeCell ref="Q61:Q64"/>
    <mergeCell ref="R61:R64"/>
    <mergeCell ref="A17:A20"/>
    <mergeCell ref="B17:B20"/>
    <mergeCell ref="C17:C20"/>
    <mergeCell ref="D17:D20"/>
    <mergeCell ref="E17:E20"/>
    <mergeCell ref="F17:F20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R25:R28"/>
    <mergeCell ref="R17:R20"/>
    <mergeCell ref="G17:G20"/>
    <mergeCell ref="J41:J44"/>
    <mergeCell ref="A41:A44"/>
    <mergeCell ref="D1:G1"/>
    <mergeCell ref="A6:Q6"/>
    <mergeCell ref="J8:K8"/>
    <mergeCell ref="L8:O8"/>
    <mergeCell ref="A9:E9"/>
    <mergeCell ref="F9:G9"/>
    <mergeCell ref="L9:O9"/>
    <mergeCell ref="K10:O10"/>
    <mergeCell ref="A12:A15"/>
    <mergeCell ref="B12:B15"/>
    <mergeCell ref="C12:C15"/>
    <mergeCell ref="E12:E15"/>
    <mergeCell ref="D12:D15"/>
    <mergeCell ref="F12:F15"/>
    <mergeCell ref="G12:O13"/>
    <mergeCell ref="D2:H2"/>
    <mergeCell ref="A4:B4"/>
    <mergeCell ref="D4:R4"/>
    <mergeCell ref="A7:Q7"/>
    <mergeCell ref="P12:P14"/>
    <mergeCell ref="Q12:Q14"/>
    <mergeCell ref="G14:H14"/>
    <mergeCell ref="I14:J14"/>
    <mergeCell ref="K14:O14"/>
    <mergeCell ref="R41:R44"/>
    <mergeCell ref="Q37:Q40"/>
    <mergeCell ref="R37:R40"/>
    <mergeCell ref="H37:H40"/>
    <mergeCell ref="G41:G44"/>
    <mergeCell ref="I41:I44"/>
    <mergeCell ref="P41:P44"/>
    <mergeCell ref="Q41:Q44"/>
    <mergeCell ref="J37:J40"/>
    <mergeCell ref="J45:J48"/>
    <mergeCell ref="P45:P48"/>
    <mergeCell ref="Q45:Q48"/>
    <mergeCell ref="R45:R48"/>
    <mergeCell ref="G49:G52"/>
    <mergeCell ref="H49:H52"/>
    <mergeCell ref="I49:I52"/>
    <mergeCell ref="J49:J52"/>
    <mergeCell ref="P49:P52"/>
    <mergeCell ref="Q49:Q52"/>
    <mergeCell ref="R49:R52"/>
    <mergeCell ref="G45:G48"/>
    <mergeCell ref="H45:H48"/>
    <mergeCell ref="I45:I48"/>
    <mergeCell ref="B41:B44"/>
    <mergeCell ref="C41:C44"/>
    <mergeCell ref="D41:D44"/>
    <mergeCell ref="E41:E44"/>
    <mergeCell ref="F41:F44"/>
    <mergeCell ref="H41:H44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R53:R56"/>
    <mergeCell ref="P53:P56"/>
    <mergeCell ref="Q53:Q56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Q117:Q120"/>
    <mergeCell ref="R117:R120"/>
    <mergeCell ref="J89:J92"/>
    <mergeCell ref="P89:P92"/>
    <mergeCell ref="H105:H108"/>
    <mergeCell ref="I105:I108"/>
    <mergeCell ref="H89:H92"/>
    <mergeCell ref="J117:J120"/>
    <mergeCell ref="J97:J100"/>
    <mergeCell ref="P97:P100"/>
    <mergeCell ref="Q97:Q100"/>
    <mergeCell ref="R97:R100"/>
    <mergeCell ref="Q105:Q108"/>
    <mergeCell ref="P105:P108"/>
    <mergeCell ref="P101:P104"/>
    <mergeCell ref="Q101:Q104"/>
    <mergeCell ref="R101:R104"/>
    <mergeCell ref="Q93:Q96"/>
    <mergeCell ref="R93:R96"/>
    <mergeCell ref="J109:J112"/>
    <mergeCell ref="H97:H100"/>
    <mergeCell ref="I97:I100"/>
    <mergeCell ref="R105:R108"/>
    <mergeCell ref="P93:P96"/>
    <mergeCell ref="C137:C140"/>
    <mergeCell ref="D137:D140"/>
    <mergeCell ref="E117:E120"/>
    <mergeCell ref="F117:F120"/>
    <mergeCell ref="B137:B140"/>
    <mergeCell ref="Q113:Q116"/>
    <mergeCell ref="R113:R116"/>
    <mergeCell ref="H121:H124"/>
    <mergeCell ref="I121:I124"/>
    <mergeCell ref="C121:C124"/>
    <mergeCell ref="D121:D124"/>
    <mergeCell ref="E121:E124"/>
    <mergeCell ref="F121:F124"/>
    <mergeCell ref="G121:G124"/>
    <mergeCell ref="B117:B120"/>
    <mergeCell ref="C117:C120"/>
    <mergeCell ref="D117:D120"/>
    <mergeCell ref="G117:G120"/>
    <mergeCell ref="B121:B124"/>
    <mergeCell ref="J137:J140"/>
    <mergeCell ref="P137:P140"/>
    <mergeCell ref="Q137:Q140"/>
    <mergeCell ref="R137:R140"/>
    <mergeCell ref="J125:J128"/>
    <mergeCell ref="J113:J116"/>
    <mergeCell ref="P113:P116"/>
    <mergeCell ref="H117:H120"/>
    <mergeCell ref="I117:I120"/>
    <mergeCell ref="I125:I128"/>
    <mergeCell ref="H113:H116"/>
    <mergeCell ref="I113:I116"/>
    <mergeCell ref="P117:P120"/>
    <mergeCell ref="J121:J124"/>
    <mergeCell ref="P121:P124"/>
    <mergeCell ref="A113:A116"/>
    <mergeCell ref="B113:B116"/>
    <mergeCell ref="C113:C116"/>
    <mergeCell ref="D113:D116"/>
    <mergeCell ref="E113:E116"/>
    <mergeCell ref="F113:F116"/>
    <mergeCell ref="G113:G116"/>
    <mergeCell ref="A117:A120"/>
    <mergeCell ref="A121:A124"/>
    <mergeCell ref="C61:C64"/>
    <mergeCell ref="D61:D64"/>
    <mergeCell ref="E61:E64"/>
    <mergeCell ref="J73:J76"/>
    <mergeCell ref="J105:J108"/>
    <mergeCell ref="F61:F64"/>
    <mergeCell ref="G61:G64"/>
    <mergeCell ref="I61:I64"/>
    <mergeCell ref="H61:H64"/>
    <mergeCell ref="J101:J104"/>
    <mergeCell ref="G101:G104"/>
    <mergeCell ref="H101:H104"/>
    <mergeCell ref="I101:I104"/>
    <mergeCell ref="C93:C96"/>
    <mergeCell ref="D93:D96"/>
    <mergeCell ref="E93:E96"/>
    <mergeCell ref="F93:F96"/>
    <mergeCell ref="G93:G96"/>
    <mergeCell ref="H93:H96"/>
    <mergeCell ref="I93:I96"/>
    <mergeCell ref="J93:J96"/>
    <mergeCell ref="I89:I92"/>
    <mergeCell ref="I85:I88"/>
    <mergeCell ref="E81:E84"/>
    <mergeCell ref="A137:A140"/>
    <mergeCell ref="J61:J64"/>
    <mergeCell ref="A61:A64"/>
    <mergeCell ref="B61:B64"/>
    <mergeCell ref="E85:E88"/>
    <mergeCell ref="F85:F88"/>
    <mergeCell ref="G85:G88"/>
    <mergeCell ref="A73:A76"/>
    <mergeCell ref="B73:B76"/>
    <mergeCell ref="C73:C76"/>
    <mergeCell ref="D73:D76"/>
    <mergeCell ref="E73:E76"/>
    <mergeCell ref="F73:F76"/>
    <mergeCell ref="G73:G76"/>
    <mergeCell ref="A85:A88"/>
    <mergeCell ref="A81:A84"/>
    <mergeCell ref="B81:B84"/>
    <mergeCell ref="C81:C84"/>
    <mergeCell ref="A101:A104"/>
    <mergeCell ref="B101:B104"/>
    <mergeCell ref="C101:C104"/>
    <mergeCell ref="D101:D104"/>
    <mergeCell ref="E101:E104"/>
    <mergeCell ref="F101:F104"/>
    <mergeCell ref="A141:A144"/>
    <mergeCell ref="B141:B144"/>
    <mergeCell ref="C141:C144"/>
    <mergeCell ref="J141:J144"/>
    <mergeCell ref="P141:P144"/>
    <mergeCell ref="Q141:Q144"/>
    <mergeCell ref="R141:R144"/>
    <mergeCell ref="J145:J148"/>
    <mergeCell ref="P145:P148"/>
    <mergeCell ref="Q145:Q148"/>
    <mergeCell ref="R145:R148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D141:D144"/>
    <mergeCell ref="E141:E144"/>
    <mergeCell ref="F141:F144"/>
    <mergeCell ref="G141:G144"/>
    <mergeCell ref="P153:P156"/>
    <mergeCell ref="Q153:Q156"/>
    <mergeCell ref="E137:E140"/>
    <mergeCell ref="F137:F140"/>
    <mergeCell ref="G137:G140"/>
    <mergeCell ref="H137:H140"/>
    <mergeCell ref="I137:I140"/>
    <mergeCell ref="J149:J152"/>
    <mergeCell ref="P149:P152"/>
    <mergeCell ref="Q149:Q152"/>
    <mergeCell ref="H153:H156"/>
    <mergeCell ref="I153:I156"/>
    <mergeCell ref="J153:J156"/>
    <mergeCell ref="H141:H144"/>
    <mergeCell ref="I141:I144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H57:H60"/>
    <mergeCell ref="I57:I60"/>
    <mergeCell ref="R149:R152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J57:J60"/>
    <mergeCell ref="P57:P60"/>
    <mergeCell ref="Q57:Q60"/>
    <mergeCell ref="R57:R60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57:A60"/>
    <mergeCell ref="B57:B60"/>
    <mergeCell ref="C57:C60"/>
    <mergeCell ref="D57:D60"/>
    <mergeCell ref="E57:E60"/>
    <mergeCell ref="F57:F60"/>
    <mergeCell ref="G57:G60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P125:P128"/>
    <mergeCell ref="Q133:Q136"/>
    <mergeCell ref="R133:R136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</mergeCells>
  <conditionalFormatting sqref="K123:L123">
    <cfRule type="duplicateValues" dxfId="1" priority="2" stopIfTrue="1"/>
  </conditionalFormatting>
  <pageMargins left="0.59055118110236227" right="0" top="0.98425196850393704" bottom="0.78740157480314965" header="0.51181102362204722" footer="0.51181102362204722"/>
  <pageSetup paperSize="9" scale="88" orientation="landscape" r:id="rId1"/>
  <headerFooter alignWithMargins="0">
    <oddFooter>Page &amp;P</oddFooter>
  </headerFooter>
  <rowBreaks count="4" manualBreakCount="4">
    <brk id="36" max="17" man="1"/>
    <brk id="52" max="17" man="1"/>
    <brk id="68" max="17" man="1"/>
    <brk id="116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A1C41-FFEA-4D16-AD32-1F712536A053}">
  <sheetPr>
    <tabColor rgb="FF7030A0"/>
  </sheetPr>
  <dimension ref="A1:X221"/>
  <sheetViews>
    <sheetView showZeros="0" tabSelected="1" topLeftCell="A219" zoomScaleNormal="100" zoomScaleSheetLayoutView="120" workbookViewId="0">
      <selection sqref="A1:T221"/>
    </sheetView>
  </sheetViews>
  <sheetFormatPr defaultColWidth="9.140625" defaultRowHeight="12.75"/>
  <cols>
    <col min="1" max="1" width="3.7109375" style="46" customWidth="1"/>
    <col min="2" max="2" width="7.42578125" style="46" customWidth="1"/>
    <col min="3" max="3" width="38.7109375" style="46" customWidth="1"/>
    <col min="4" max="4" width="7.85546875" style="169" customWidth="1"/>
    <col min="5" max="5" width="6.28515625" style="46" customWidth="1"/>
    <col min="6" max="6" width="7" style="46" hidden="1" customWidth="1"/>
    <col min="7" max="7" width="6.5703125" style="46" hidden="1" customWidth="1"/>
    <col min="8" max="8" width="6.7109375" style="46" hidden="1" customWidth="1"/>
    <col min="9" max="9" width="6.5703125" style="46" hidden="1" customWidth="1"/>
    <col min="10" max="10" width="6.7109375" style="46" hidden="1" customWidth="1"/>
    <col min="11" max="11" width="13.85546875" style="46" hidden="1" customWidth="1"/>
    <col min="12" max="12" width="4.7109375" style="46" hidden="1" customWidth="1"/>
    <col min="13" max="13" width="7" style="46" hidden="1" customWidth="1"/>
    <col min="14" max="15" width="7.28515625" style="46" hidden="1" customWidth="1"/>
    <col min="16" max="16" width="8.85546875" style="46" hidden="1" customWidth="1"/>
    <col min="17" max="17" width="7" style="46" hidden="1" customWidth="1"/>
    <col min="18" max="18" width="9.5703125" style="46" hidden="1" customWidth="1"/>
    <col min="19" max="19" width="10.85546875" style="46" customWidth="1"/>
    <col min="20" max="20" width="11.42578125" style="46" customWidth="1"/>
    <col min="21" max="16384" width="9.140625" style="46"/>
  </cols>
  <sheetData>
    <row r="1" spans="1:20" ht="12.75" customHeight="1">
      <c r="B1" s="272" t="s">
        <v>267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168"/>
    </row>
    <row r="2" spans="1:20" ht="14.25" customHeight="1">
      <c r="A2" s="267" t="s">
        <v>202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0" ht="12.75" customHeight="1">
      <c r="A3" s="267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</row>
    <row r="4" spans="1:20" ht="33.75" customHeight="1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</row>
    <row r="5" spans="1:20" ht="15" customHeight="1">
      <c r="A5" s="267"/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</row>
    <row r="6" spans="1:20" ht="14.25" hidden="1">
      <c r="A6" s="238" t="s">
        <v>144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</row>
    <row r="7" spans="1:20" ht="14.25" hidden="1">
      <c r="A7" s="238" t="s">
        <v>145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</row>
    <row r="8" spans="1:20" ht="13.5" hidden="1">
      <c r="A8" s="47"/>
      <c r="J8" s="239" t="s">
        <v>23</v>
      </c>
      <c r="K8" s="239"/>
      <c r="L8" s="240" t="s">
        <v>24</v>
      </c>
      <c r="M8" s="240"/>
      <c r="N8" s="240"/>
      <c r="O8" s="240"/>
      <c r="P8" s="145">
        <v>2534.58</v>
      </c>
    </row>
    <row r="9" spans="1:20" ht="13.5" hidden="1">
      <c r="A9" s="241" t="s">
        <v>21</v>
      </c>
      <c r="B9" s="241"/>
      <c r="C9" s="241"/>
      <c r="D9" s="241"/>
      <c r="E9" s="241"/>
      <c r="F9" s="242" t="e">
        <f>#REF!</f>
        <v>#REF!</v>
      </c>
      <c r="G9" s="243"/>
      <c r="H9" s="48" t="s">
        <v>22</v>
      </c>
      <c r="L9" s="240" t="s">
        <v>25</v>
      </c>
      <c r="M9" s="240"/>
      <c r="N9" s="240"/>
      <c r="O9" s="240"/>
      <c r="P9" s="145">
        <v>3034.86</v>
      </c>
    </row>
    <row r="10" spans="1:20" ht="13.5" hidden="1">
      <c r="A10" s="47"/>
      <c r="K10" s="244" t="s">
        <v>26</v>
      </c>
      <c r="L10" s="244"/>
      <c r="M10" s="244"/>
      <c r="N10" s="244"/>
      <c r="O10" s="244"/>
      <c r="P10" s="66">
        <v>1.0657000000000001</v>
      </c>
    </row>
    <row r="11" spans="1:20" ht="13.5" hidden="1">
      <c r="A11" s="47"/>
      <c r="K11" s="49"/>
      <c r="L11" s="49"/>
      <c r="M11" s="49"/>
      <c r="N11" s="49"/>
      <c r="O11" s="49"/>
      <c r="P11" s="66"/>
    </row>
    <row r="12" spans="1:20" ht="22.5" customHeight="1">
      <c r="A12" s="245" t="s">
        <v>0</v>
      </c>
      <c r="B12" s="246" t="s">
        <v>1</v>
      </c>
      <c r="C12" s="245" t="s">
        <v>2</v>
      </c>
      <c r="D12" s="246" t="s">
        <v>3</v>
      </c>
      <c r="E12" s="246" t="s">
        <v>4</v>
      </c>
      <c r="F12" s="246" t="s">
        <v>5</v>
      </c>
      <c r="G12" s="245" t="s">
        <v>6</v>
      </c>
      <c r="H12" s="245"/>
      <c r="I12" s="245"/>
      <c r="J12" s="245"/>
      <c r="K12" s="245"/>
      <c r="L12" s="245"/>
      <c r="M12" s="245"/>
      <c r="N12" s="245"/>
      <c r="O12" s="245"/>
      <c r="P12" s="245" t="s">
        <v>7</v>
      </c>
      <c r="Q12" s="245" t="s">
        <v>8</v>
      </c>
      <c r="R12" s="50" t="s">
        <v>8</v>
      </c>
      <c r="S12" s="268" t="s">
        <v>189</v>
      </c>
      <c r="T12" s="268" t="s">
        <v>190</v>
      </c>
    </row>
    <row r="13" spans="1:20" ht="13.5" customHeight="1">
      <c r="A13" s="245"/>
      <c r="B13" s="246"/>
      <c r="C13" s="245"/>
      <c r="D13" s="246"/>
      <c r="E13" s="246"/>
      <c r="F13" s="246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50" t="s">
        <v>9</v>
      </c>
      <c r="S13" s="269"/>
      <c r="T13" s="269"/>
    </row>
    <row r="14" spans="1:20" ht="20.25" customHeight="1">
      <c r="A14" s="245"/>
      <c r="B14" s="246"/>
      <c r="C14" s="245"/>
      <c r="D14" s="246"/>
      <c r="E14" s="246"/>
      <c r="F14" s="246"/>
      <c r="G14" s="245" t="s">
        <v>10</v>
      </c>
      <c r="H14" s="245"/>
      <c r="I14" s="245" t="s">
        <v>11</v>
      </c>
      <c r="J14" s="245"/>
      <c r="K14" s="245" t="s">
        <v>12</v>
      </c>
      <c r="L14" s="245"/>
      <c r="M14" s="245"/>
      <c r="N14" s="245"/>
      <c r="O14" s="245"/>
      <c r="P14" s="245"/>
      <c r="Q14" s="245"/>
      <c r="R14" s="51">
        <f>P10</f>
        <v>1.0657000000000001</v>
      </c>
      <c r="S14" s="270"/>
      <c r="T14" s="270"/>
    </row>
    <row r="15" spans="1:20" ht="41.25">
      <c r="A15" s="245"/>
      <c r="B15" s="246"/>
      <c r="C15" s="245"/>
      <c r="D15" s="246"/>
      <c r="E15" s="246"/>
      <c r="F15" s="246"/>
      <c r="G15" s="69" t="s">
        <v>13</v>
      </c>
      <c r="H15" s="68" t="s">
        <v>14</v>
      </c>
      <c r="I15" s="69" t="s">
        <v>13</v>
      </c>
      <c r="J15" s="68" t="s">
        <v>14</v>
      </c>
      <c r="K15" s="68" t="s">
        <v>15</v>
      </c>
      <c r="L15" s="69" t="s">
        <v>16</v>
      </c>
      <c r="M15" s="68" t="s">
        <v>17</v>
      </c>
      <c r="N15" s="68" t="s">
        <v>18</v>
      </c>
      <c r="O15" s="69" t="s">
        <v>19</v>
      </c>
      <c r="P15" s="70" t="s">
        <v>20</v>
      </c>
      <c r="Q15" s="70" t="s">
        <v>20</v>
      </c>
      <c r="R15" s="70" t="s">
        <v>20</v>
      </c>
      <c r="S15" s="144" t="s">
        <v>191</v>
      </c>
      <c r="T15" s="144" t="s">
        <v>191</v>
      </c>
    </row>
    <row r="16" spans="1:20">
      <c r="A16" s="52">
        <v>1</v>
      </c>
      <c r="B16" s="52">
        <v>2</v>
      </c>
      <c r="C16" s="52">
        <v>3</v>
      </c>
      <c r="D16" s="52">
        <v>4</v>
      </c>
      <c r="E16" s="52">
        <v>5</v>
      </c>
      <c r="F16" s="52">
        <v>6</v>
      </c>
      <c r="G16" s="52">
        <v>7</v>
      </c>
      <c r="H16" s="52">
        <v>8</v>
      </c>
      <c r="I16" s="52">
        <v>9</v>
      </c>
      <c r="J16" s="52">
        <v>10</v>
      </c>
      <c r="K16" s="52">
        <v>11</v>
      </c>
      <c r="L16" s="52">
        <v>12</v>
      </c>
      <c r="M16" s="52">
        <v>13</v>
      </c>
      <c r="N16" s="52">
        <v>14</v>
      </c>
      <c r="O16" s="52">
        <v>15</v>
      </c>
      <c r="P16" s="52">
        <v>16</v>
      </c>
      <c r="Q16" s="52">
        <v>17</v>
      </c>
      <c r="R16" s="52">
        <v>18</v>
      </c>
      <c r="S16" s="120">
        <v>6</v>
      </c>
      <c r="T16" s="120">
        <v>7</v>
      </c>
    </row>
    <row r="17" spans="1:21">
      <c r="A17" s="198"/>
      <c r="B17" s="206"/>
      <c r="C17" s="235" t="s">
        <v>149</v>
      </c>
      <c r="D17" s="210"/>
      <c r="E17" s="249"/>
      <c r="F17" s="207">
        <f>H17+J17+R17</f>
        <v>0</v>
      </c>
      <c r="G17" s="231"/>
      <c r="H17" s="209">
        <f>G17*$P$8/1000</f>
        <v>0</v>
      </c>
      <c r="I17" s="231"/>
      <c r="J17" s="209">
        <f>I17*$P$9/1000</f>
        <v>0</v>
      </c>
      <c r="K17" s="44"/>
      <c r="L17" s="67"/>
      <c r="M17" s="44"/>
      <c r="N17" s="67"/>
      <c r="O17" s="70">
        <f t="shared" ref="O17:O28" si="0">M17*N17</f>
        <v>0</v>
      </c>
      <c r="P17" s="209">
        <f>E17*F17</f>
        <v>0</v>
      </c>
      <c r="Q17" s="209">
        <f>SUM(O17:O20)</f>
        <v>0</v>
      </c>
      <c r="R17" s="209">
        <f>Q17*1.02*1.05*$R$14</f>
        <v>0</v>
      </c>
      <c r="S17" s="271">
        <f>1.133*1.11*1.005*1.0195</f>
        <v>1.2885645539249999</v>
      </c>
      <c r="T17" s="271"/>
    </row>
    <row r="18" spans="1:21">
      <c r="A18" s="198"/>
      <c r="B18" s="206"/>
      <c r="C18" s="235"/>
      <c r="D18" s="210"/>
      <c r="E18" s="249"/>
      <c r="F18" s="207"/>
      <c r="G18" s="231"/>
      <c r="H18" s="209"/>
      <c r="I18" s="231"/>
      <c r="J18" s="209"/>
      <c r="K18" s="44"/>
      <c r="L18" s="44"/>
      <c r="M18" s="44"/>
      <c r="N18" s="67"/>
      <c r="O18" s="70">
        <f t="shared" si="0"/>
        <v>0</v>
      </c>
      <c r="P18" s="209"/>
      <c r="Q18" s="209"/>
      <c r="R18" s="209"/>
      <c r="S18" s="271"/>
      <c r="T18" s="271"/>
    </row>
    <row r="19" spans="1:21">
      <c r="A19" s="198"/>
      <c r="B19" s="206"/>
      <c r="C19" s="235"/>
      <c r="D19" s="210"/>
      <c r="E19" s="249"/>
      <c r="F19" s="207"/>
      <c r="G19" s="231"/>
      <c r="H19" s="209"/>
      <c r="I19" s="231"/>
      <c r="J19" s="209"/>
      <c r="K19" s="44"/>
      <c r="L19" s="44"/>
      <c r="M19" s="43"/>
      <c r="N19" s="67"/>
      <c r="O19" s="70">
        <f t="shared" si="0"/>
        <v>0</v>
      </c>
      <c r="P19" s="209"/>
      <c r="Q19" s="209"/>
      <c r="R19" s="209"/>
      <c r="S19" s="271"/>
      <c r="T19" s="271"/>
    </row>
    <row r="20" spans="1:21">
      <c r="A20" s="198"/>
      <c r="B20" s="206"/>
      <c r="C20" s="235"/>
      <c r="D20" s="210"/>
      <c r="E20" s="249"/>
      <c r="F20" s="207"/>
      <c r="G20" s="231"/>
      <c r="H20" s="209"/>
      <c r="I20" s="231"/>
      <c r="J20" s="209"/>
      <c r="K20" s="44"/>
      <c r="L20" s="44"/>
      <c r="M20" s="44"/>
      <c r="N20" s="67"/>
      <c r="O20" s="70">
        <f t="shared" si="0"/>
        <v>0</v>
      </c>
      <c r="P20" s="209"/>
      <c r="Q20" s="209"/>
      <c r="R20" s="209"/>
      <c r="S20" s="271"/>
      <c r="T20" s="271"/>
    </row>
    <row r="21" spans="1:21" s="107" customFormat="1" ht="12.75" customHeight="1">
      <c r="A21" s="193">
        <v>1</v>
      </c>
      <c r="B21" s="199" t="s">
        <v>147</v>
      </c>
      <c r="C21" s="199" t="s">
        <v>203</v>
      </c>
      <c r="D21" s="202" t="s">
        <v>170</v>
      </c>
      <c r="E21" s="200">
        <f>37.8*2</f>
        <v>75.599999999999994</v>
      </c>
      <c r="F21" s="201">
        <f>H21+J21+R21</f>
        <v>0.53819879999999998</v>
      </c>
      <c r="G21" s="202">
        <v>0.186</v>
      </c>
      <c r="H21" s="216">
        <f>G21*$P$8/1000</f>
        <v>0.47143187999999997</v>
      </c>
      <c r="I21" s="202">
        <v>2.1999999999999999E-2</v>
      </c>
      <c r="J21" s="216">
        <f>I21*$P$9/1000</f>
        <v>6.6766919999999993E-2</v>
      </c>
      <c r="K21" s="105"/>
      <c r="L21" s="105"/>
      <c r="M21" s="105"/>
      <c r="N21" s="138"/>
      <c r="O21" s="106">
        <f t="shared" si="0"/>
        <v>0</v>
      </c>
      <c r="P21" s="216">
        <f t="shared" ref="P21" si="1">E21*F21</f>
        <v>40.687829279999995</v>
      </c>
      <c r="Q21" s="216">
        <f t="shared" ref="Q21" si="2">SUM(O21:O24)</f>
        <v>0</v>
      </c>
      <c r="R21" s="209">
        <f t="shared" ref="R21" si="3">Q21*1.02*1.05*$R$14</f>
        <v>0</v>
      </c>
      <c r="S21" s="233">
        <f>F21*$S$17</f>
        <v>0.69350389664497025</v>
      </c>
      <c r="T21" s="233">
        <f>E21*S21</f>
        <v>52.428894586359746</v>
      </c>
    </row>
    <row r="22" spans="1:21" s="107" customFormat="1">
      <c r="A22" s="193"/>
      <c r="B22" s="199"/>
      <c r="C22" s="199"/>
      <c r="D22" s="202"/>
      <c r="E22" s="200"/>
      <c r="F22" s="201"/>
      <c r="G22" s="202"/>
      <c r="H22" s="216"/>
      <c r="I22" s="202"/>
      <c r="J22" s="216"/>
      <c r="K22" s="105"/>
      <c r="L22" s="105"/>
      <c r="M22" s="105"/>
      <c r="N22" s="138"/>
      <c r="O22" s="106">
        <f t="shared" si="0"/>
        <v>0</v>
      </c>
      <c r="P22" s="216"/>
      <c r="Q22" s="216"/>
      <c r="R22" s="209"/>
      <c r="S22" s="233"/>
      <c r="T22" s="233"/>
    </row>
    <row r="23" spans="1:21" s="107" customFormat="1">
      <c r="A23" s="193"/>
      <c r="B23" s="199"/>
      <c r="C23" s="199"/>
      <c r="D23" s="202"/>
      <c r="E23" s="200"/>
      <c r="F23" s="201"/>
      <c r="G23" s="202"/>
      <c r="H23" s="216"/>
      <c r="I23" s="202"/>
      <c r="J23" s="216"/>
      <c r="K23" s="105"/>
      <c r="L23" s="105"/>
      <c r="M23" s="108"/>
      <c r="N23" s="138"/>
      <c r="O23" s="106">
        <f t="shared" si="0"/>
        <v>0</v>
      </c>
      <c r="P23" s="216"/>
      <c r="Q23" s="216"/>
      <c r="R23" s="209"/>
      <c r="S23" s="233"/>
      <c r="T23" s="233"/>
    </row>
    <row r="24" spans="1:21" s="107" customFormat="1" ht="12.75" customHeight="1">
      <c r="A24" s="193"/>
      <c r="B24" s="199"/>
      <c r="C24" s="199"/>
      <c r="D24" s="202"/>
      <c r="E24" s="200"/>
      <c r="F24" s="201"/>
      <c r="G24" s="202"/>
      <c r="H24" s="216"/>
      <c r="I24" s="202"/>
      <c r="J24" s="216"/>
      <c r="K24" s="105"/>
      <c r="L24" s="105"/>
      <c r="M24" s="105"/>
      <c r="N24" s="138"/>
      <c r="O24" s="106">
        <f t="shared" si="0"/>
        <v>0</v>
      </c>
      <c r="P24" s="216"/>
      <c r="Q24" s="216"/>
      <c r="R24" s="209"/>
      <c r="S24" s="233"/>
      <c r="T24" s="233"/>
    </row>
    <row r="25" spans="1:21" s="107" customFormat="1" ht="12.75" customHeight="1">
      <c r="A25" s="193">
        <v>2</v>
      </c>
      <c r="B25" s="199" t="s">
        <v>204</v>
      </c>
      <c r="C25" s="199" t="s">
        <v>205</v>
      </c>
      <c r="D25" s="202" t="s">
        <v>170</v>
      </c>
      <c r="E25" s="200">
        <f>37.8*2</f>
        <v>75.599999999999994</v>
      </c>
      <c r="F25" s="201">
        <f t="shared" ref="F25" si="4">H25+J25+R25</f>
        <v>0.77024817000000012</v>
      </c>
      <c r="G25" s="222">
        <v>0.21050000000000002</v>
      </c>
      <c r="H25" s="192">
        <f>G25*$P$8/1000</f>
        <v>0.53352909000000004</v>
      </c>
      <c r="I25" s="202">
        <v>7.8E-2</v>
      </c>
      <c r="J25" s="192">
        <f>I25*$P$9/1000</f>
        <v>0.23671908000000003</v>
      </c>
      <c r="K25" s="105"/>
      <c r="L25" s="105"/>
      <c r="M25" s="105"/>
      <c r="N25" s="138"/>
      <c r="O25" s="106">
        <f t="shared" si="0"/>
        <v>0</v>
      </c>
      <c r="P25" s="216">
        <f t="shared" ref="P25" si="5">E25*F25</f>
        <v>58.230761652000005</v>
      </c>
      <c r="Q25" s="216">
        <f t="shared" ref="Q25" si="6">SUM(O25:O28)</f>
        <v>0</v>
      </c>
      <c r="R25" s="209">
        <f t="shared" ref="R25" si="7">Q25*1.02*1.05*$R$14</f>
        <v>0</v>
      </c>
      <c r="S25" s="233">
        <f t="shared" ref="S25" si="8">F25*$S$17</f>
        <v>0.99251448958759769</v>
      </c>
      <c r="T25" s="233">
        <f t="shared" ref="T25" si="9">E25*S25</f>
        <v>75.034095412822381</v>
      </c>
      <c r="U25" s="146"/>
    </row>
    <row r="26" spans="1:21" s="107" customFormat="1">
      <c r="A26" s="193"/>
      <c r="B26" s="199"/>
      <c r="C26" s="199"/>
      <c r="D26" s="202"/>
      <c r="E26" s="200"/>
      <c r="F26" s="201"/>
      <c r="G26" s="222"/>
      <c r="H26" s="192"/>
      <c r="I26" s="202"/>
      <c r="J26" s="192"/>
      <c r="K26" s="105"/>
      <c r="L26" s="105"/>
      <c r="M26" s="105"/>
      <c r="N26" s="138"/>
      <c r="O26" s="106">
        <f t="shared" si="0"/>
        <v>0</v>
      </c>
      <c r="P26" s="216"/>
      <c r="Q26" s="216"/>
      <c r="R26" s="209"/>
      <c r="S26" s="233"/>
      <c r="T26" s="233"/>
    </row>
    <row r="27" spans="1:21" s="107" customFormat="1">
      <c r="A27" s="193"/>
      <c r="B27" s="199"/>
      <c r="C27" s="199"/>
      <c r="D27" s="202"/>
      <c r="E27" s="200"/>
      <c r="F27" s="201"/>
      <c r="G27" s="222"/>
      <c r="H27" s="192"/>
      <c r="I27" s="202"/>
      <c r="J27" s="192"/>
      <c r="K27" s="105"/>
      <c r="L27" s="105"/>
      <c r="M27" s="108"/>
      <c r="N27" s="138"/>
      <c r="O27" s="106">
        <f t="shared" si="0"/>
        <v>0</v>
      </c>
      <c r="P27" s="216"/>
      <c r="Q27" s="216"/>
      <c r="R27" s="209"/>
      <c r="S27" s="233"/>
      <c r="T27" s="233"/>
    </row>
    <row r="28" spans="1:21" s="107" customFormat="1" ht="12.75" customHeight="1">
      <c r="A28" s="193"/>
      <c r="B28" s="199"/>
      <c r="C28" s="199"/>
      <c r="D28" s="202"/>
      <c r="E28" s="200"/>
      <c r="F28" s="201"/>
      <c r="G28" s="222"/>
      <c r="H28" s="192"/>
      <c r="I28" s="202"/>
      <c r="J28" s="192"/>
      <c r="K28" s="105"/>
      <c r="L28" s="105"/>
      <c r="M28" s="105"/>
      <c r="N28" s="138"/>
      <c r="O28" s="106">
        <f t="shared" si="0"/>
        <v>0</v>
      </c>
      <c r="P28" s="216"/>
      <c r="Q28" s="216"/>
      <c r="R28" s="209"/>
      <c r="S28" s="233"/>
      <c r="T28" s="233"/>
    </row>
    <row r="29" spans="1:21" s="107" customFormat="1" ht="12.75" customHeight="1">
      <c r="A29" s="193">
        <v>3</v>
      </c>
      <c r="B29" s="199" t="s">
        <v>206</v>
      </c>
      <c r="C29" s="199" t="s">
        <v>207</v>
      </c>
      <c r="D29" s="382" t="s">
        <v>154</v>
      </c>
      <c r="E29" s="253">
        <v>0.18</v>
      </c>
      <c r="F29" s="201">
        <f t="shared" ref="F29" si="10">H29+J29+R29</f>
        <v>43.839327000000004</v>
      </c>
      <c r="G29" s="202">
        <v>13.86</v>
      </c>
      <c r="H29" s="192">
        <f t="shared" ref="H29" si="11">G29*$P$8/1000</f>
        <v>35.129278800000002</v>
      </c>
      <c r="I29" s="202">
        <v>2.87</v>
      </c>
      <c r="J29" s="192">
        <f t="shared" ref="J29" si="12">I29*$P$9/1000</f>
        <v>8.710048200000001</v>
      </c>
      <c r="K29" s="105"/>
      <c r="L29" s="105"/>
      <c r="M29" s="105"/>
      <c r="N29" s="138"/>
      <c r="O29" s="106">
        <f>M29*N29</f>
        <v>0</v>
      </c>
      <c r="P29" s="216">
        <f t="shared" ref="P29" si="13">E29*F29</f>
        <v>7.8910788600000004</v>
      </c>
      <c r="Q29" s="216">
        <f t="shared" ref="Q29" si="14">SUM(O29:O32)</f>
        <v>0</v>
      </c>
      <c r="R29" s="209">
        <f t="shared" ref="R29" si="15">Q29*1.02*1.05*$R$14</f>
        <v>0</v>
      </c>
      <c r="S29" s="233">
        <f t="shared" ref="S29" si="16">F29*$S$17</f>
        <v>56.489802840127211</v>
      </c>
      <c r="T29" s="233">
        <f t="shared" ref="T29" si="17">E29*S29</f>
        <v>10.168164511222898</v>
      </c>
    </row>
    <row r="30" spans="1:21" s="107" customFormat="1" ht="12.75" customHeight="1">
      <c r="A30" s="193"/>
      <c r="B30" s="199"/>
      <c r="C30" s="199"/>
      <c r="D30" s="382"/>
      <c r="E30" s="254"/>
      <c r="F30" s="201"/>
      <c r="G30" s="202"/>
      <c r="H30" s="192"/>
      <c r="I30" s="202"/>
      <c r="J30" s="192"/>
      <c r="K30" s="105"/>
      <c r="L30" s="105"/>
      <c r="M30" s="105"/>
      <c r="N30" s="138"/>
      <c r="O30" s="106">
        <f>M30*N30</f>
        <v>0</v>
      </c>
      <c r="P30" s="216"/>
      <c r="Q30" s="216"/>
      <c r="R30" s="209"/>
      <c r="S30" s="233"/>
      <c r="T30" s="233"/>
    </row>
    <row r="31" spans="1:21" s="107" customFormat="1" ht="12.75" customHeight="1">
      <c r="A31" s="193"/>
      <c r="B31" s="199"/>
      <c r="C31" s="199"/>
      <c r="D31" s="382"/>
      <c r="E31" s="254"/>
      <c r="F31" s="201"/>
      <c r="G31" s="202"/>
      <c r="H31" s="192"/>
      <c r="I31" s="202"/>
      <c r="J31" s="192"/>
      <c r="K31" s="105"/>
      <c r="L31" s="105"/>
      <c r="M31" s="108"/>
      <c r="N31" s="138"/>
      <c r="O31" s="106">
        <f>M31*N31</f>
        <v>0</v>
      </c>
      <c r="P31" s="216"/>
      <c r="Q31" s="216"/>
      <c r="R31" s="209"/>
      <c r="S31" s="233"/>
      <c r="T31" s="233"/>
    </row>
    <row r="32" spans="1:21" s="107" customFormat="1" ht="12.75" customHeight="1">
      <c r="A32" s="193"/>
      <c r="B32" s="199"/>
      <c r="C32" s="199"/>
      <c r="D32" s="382"/>
      <c r="E32" s="255"/>
      <c r="F32" s="201"/>
      <c r="G32" s="202"/>
      <c r="H32" s="192"/>
      <c r="I32" s="202"/>
      <c r="J32" s="192"/>
      <c r="K32" s="105"/>
      <c r="L32" s="105"/>
      <c r="M32" s="105"/>
      <c r="N32" s="138"/>
      <c r="O32" s="106">
        <f>M32*N32</f>
        <v>0</v>
      </c>
      <c r="P32" s="216"/>
      <c r="Q32" s="216"/>
      <c r="R32" s="209"/>
      <c r="S32" s="233"/>
      <c r="T32" s="233"/>
    </row>
    <row r="33" spans="1:24" s="107" customFormat="1" ht="12.75" customHeight="1">
      <c r="A33" s="193">
        <v>4</v>
      </c>
      <c r="B33" s="199" t="s">
        <v>208</v>
      </c>
      <c r="C33" s="199" t="s">
        <v>209</v>
      </c>
      <c r="D33" s="383" t="s">
        <v>154</v>
      </c>
      <c r="E33" s="250">
        <v>4</v>
      </c>
      <c r="F33" s="201">
        <f t="shared" ref="F33" si="18">H33+J33+R33</f>
        <v>1.9736544</v>
      </c>
      <c r="G33" s="202">
        <v>0.18</v>
      </c>
      <c r="H33" s="192">
        <f t="shared" ref="H33" si="19">G33*$P$8/1000</f>
        <v>0.45622439999999992</v>
      </c>
      <c r="I33" s="197">
        <v>0.5</v>
      </c>
      <c r="J33" s="192">
        <f t="shared" ref="J33" si="20">I33*$P$9/1000</f>
        <v>1.5174300000000001</v>
      </c>
      <c r="K33" s="105"/>
      <c r="L33" s="105"/>
      <c r="M33" s="105"/>
      <c r="N33" s="138"/>
      <c r="O33" s="106">
        <f t="shared" ref="O33:O120" si="21">M33*N33</f>
        <v>0</v>
      </c>
      <c r="P33" s="216">
        <f t="shared" ref="P33" si="22">E33*F33</f>
        <v>7.8946176000000001</v>
      </c>
      <c r="Q33" s="216">
        <f t="shared" ref="Q33" si="23">SUM(O33:O36)</f>
        <v>0</v>
      </c>
      <c r="R33" s="209">
        <f t="shared" ref="R33" si="24">Q33*1.02*1.05*$R$14</f>
        <v>0</v>
      </c>
      <c r="S33" s="233">
        <f t="shared" ref="S33" si="25">F33*$S$17</f>
        <v>2.5431811015381132</v>
      </c>
      <c r="T33" s="233">
        <f t="shared" ref="T33" si="26">E33*S33</f>
        <v>10.172724406152453</v>
      </c>
    </row>
    <row r="34" spans="1:24" s="107" customFormat="1">
      <c r="A34" s="193"/>
      <c r="B34" s="199"/>
      <c r="C34" s="199"/>
      <c r="D34" s="383"/>
      <c r="E34" s="251"/>
      <c r="F34" s="201"/>
      <c r="G34" s="202"/>
      <c r="H34" s="192"/>
      <c r="I34" s="197"/>
      <c r="J34" s="192"/>
      <c r="K34" s="105"/>
      <c r="L34" s="105"/>
      <c r="M34" s="105"/>
      <c r="N34" s="138"/>
      <c r="O34" s="106">
        <f t="shared" si="21"/>
        <v>0</v>
      </c>
      <c r="P34" s="216"/>
      <c r="Q34" s="216"/>
      <c r="R34" s="209"/>
      <c r="S34" s="233"/>
      <c r="T34" s="233"/>
    </row>
    <row r="35" spans="1:24" s="107" customFormat="1">
      <c r="A35" s="193"/>
      <c r="B35" s="199"/>
      <c r="C35" s="199"/>
      <c r="D35" s="383"/>
      <c r="E35" s="251"/>
      <c r="F35" s="201"/>
      <c r="G35" s="202"/>
      <c r="H35" s="192"/>
      <c r="I35" s="197"/>
      <c r="J35" s="192"/>
      <c r="K35" s="105"/>
      <c r="L35" s="105"/>
      <c r="M35" s="108"/>
      <c r="N35" s="138"/>
      <c r="O35" s="106">
        <f t="shared" si="21"/>
        <v>0</v>
      </c>
      <c r="P35" s="216"/>
      <c r="Q35" s="216"/>
      <c r="R35" s="209"/>
      <c r="S35" s="233"/>
      <c r="T35" s="233"/>
    </row>
    <row r="36" spans="1:24" s="107" customFormat="1" ht="12.75" customHeight="1">
      <c r="A36" s="193"/>
      <c r="B36" s="199"/>
      <c r="C36" s="199"/>
      <c r="D36" s="383"/>
      <c r="E36" s="252"/>
      <c r="F36" s="201"/>
      <c r="G36" s="202"/>
      <c r="H36" s="192"/>
      <c r="I36" s="197"/>
      <c r="J36" s="192"/>
      <c r="K36" s="105"/>
      <c r="L36" s="105"/>
      <c r="M36" s="105"/>
      <c r="N36" s="138"/>
      <c r="O36" s="106">
        <f t="shared" si="21"/>
        <v>0</v>
      </c>
      <c r="P36" s="216"/>
      <c r="Q36" s="216"/>
      <c r="R36" s="209"/>
      <c r="S36" s="233"/>
      <c r="T36" s="233"/>
    </row>
    <row r="37" spans="1:24" ht="12.75" customHeight="1">
      <c r="A37" s="279"/>
      <c r="B37" s="282"/>
      <c r="C37" s="285" t="s">
        <v>192</v>
      </c>
      <c r="D37" s="384"/>
      <c r="E37" s="282"/>
      <c r="F37" s="288">
        <f>H37+J37+R37</f>
        <v>0</v>
      </c>
      <c r="G37" s="294"/>
      <c r="H37" s="291">
        <f>G37*$P$7/1000</f>
        <v>0</v>
      </c>
      <c r="I37" s="297"/>
      <c r="J37" s="291">
        <f>I37*$P$8/1000</f>
        <v>0</v>
      </c>
      <c r="K37" s="121"/>
      <c r="L37" s="121"/>
      <c r="M37" s="121"/>
      <c r="N37" s="122"/>
      <c r="O37" s="123">
        <f t="shared" si="21"/>
        <v>0</v>
      </c>
      <c r="P37" s="291">
        <f>E37*F37</f>
        <v>0</v>
      </c>
      <c r="Q37" s="291">
        <f>SUM(O37:O40)</f>
        <v>0</v>
      </c>
      <c r="R37" s="291">
        <f>Q37*1.02*1.05*$R$14</f>
        <v>0</v>
      </c>
      <c r="S37" s="274"/>
      <c r="T37" s="275">
        <f>SUM(T21:T36)</f>
        <v>147.80387891655747</v>
      </c>
      <c r="U37" s="139"/>
      <c r="V37" s="139"/>
      <c r="W37" s="139"/>
      <c r="X37" s="139"/>
    </row>
    <row r="38" spans="1:24" ht="12.75" customHeight="1">
      <c r="A38" s="280"/>
      <c r="B38" s="283"/>
      <c r="C38" s="286"/>
      <c r="D38" s="385"/>
      <c r="E38" s="283"/>
      <c r="F38" s="289"/>
      <c r="G38" s="295"/>
      <c r="H38" s="292"/>
      <c r="I38" s="298"/>
      <c r="J38" s="292"/>
      <c r="K38" s="121"/>
      <c r="L38" s="121"/>
      <c r="M38" s="121"/>
      <c r="N38" s="122"/>
      <c r="O38" s="123">
        <f t="shared" si="21"/>
        <v>0</v>
      </c>
      <c r="P38" s="292"/>
      <c r="Q38" s="292"/>
      <c r="R38" s="292"/>
      <c r="S38" s="274"/>
      <c r="T38" s="276"/>
      <c r="U38" s="139"/>
      <c r="V38" s="139"/>
      <c r="W38" s="139"/>
      <c r="X38" s="139"/>
    </row>
    <row r="39" spans="1:24" ht="12.75" customHeight="1">
      <c r="A39" s="280"/>
      <c r="B39" s="283"/>
      <c r="C39" s="286"/>
      <c r="D39" s="385"/>
      <c r="E39" s="283"/>
      <c r="F39" s="289"/>
      <c r="G39" s="295"/>
      <c r="H39" s="292"/>
      <c r="I39" s="298"/>
      <c r="J39" s="292"/>
      <c r="K39" s="121"/>
      <c r="L39" s="121"/>
      <c r="M39" s="121"/>
      <c r="N39" s="122"/>
      <c r="O39" s="123">
        <f t="shared" si="21"/>
        <v>0</v>
      </c>
      <c r="P39" s="292"/>
      <c r="Q39" s="292"/>
      <c r="R39" s="292"/>
      <c r="S39" s="274"/>
      <c r="T39" s="276"/>
      <c r="U39" s="139"/>
      <c r="V39" s="139"/>
      <c r="W39" s="139"/>
      <c r="X39" s="139"/>
    </row>
    <row r="40" spans="1:24" ht="12.75" customHeight="1">
      <c r="A40" s="281"/>
      <c r="B40" s="284"/>
      <c r="C40" s="287"/>
      <c r="D40" s="386"/>
      <c r="E40" s="284"/>
      <c r="F40" s="290"/>
      <c r="G40" s="296"/>
      <c r="H40" s="293"/>
      <c r="I40" s="299"/>
      <c r="J40" s="293"/>
      <c r="K40" s="121"/>
      <c r="L40" s="121"/>
      <c r="M40" s="121"/>
      <c r="N40" s="122"/>
      <c r="O40" s="123">
        <f t="shared" si="21"/>
        <v>0</v>
      </c>
      <c r="P40" s="293"/>
      <c r="Q40" s="293"/>
      <c r="R40" s="293"/>
      <c r="S40" s="274"/>
      <c r="T40" s="277"/>
      <c r="U40" s="139"/>
      <c r="V40" s="139"/>
      <c r="W40" s="139"/>
      <c r="X40" s="139"/>
    </row>
    <row r="41" spans="1:24" ht="12.75" hidden="1" customHeight="1">
      <c r="A41" s="279"/>
      <c r="B41" s="282"/>
      <c r="C41" s="285" t="s">
        <v>193</v>
      </c>
      <c r="D41" s="384"/>
      <c r="E41" s="282"/>
      <c r="F41" s="288">
        <f>H41+J41+R41</f>
        <v>0</v>
      </c>
      <c r="G41" s="294"/>
      <c r="H41" s="291">
        <f>G41*$P$7/1000</f>
        <v>0</v>
      </c>
      <c r="I41" s="297"/>
      <c r="J41" s="291">
        <f>I41*$P$8/1000</f>
        <v>0</v>
      </c>
      <c r="K41" s="121"/>
      <c r="L41" s="121"/>
      <c r="M41" s="121"/>
      <c r="N41" s="122"/>
      <c r="O41" s="123">
        <f t="shared" si="21"/>
        <v>0</v>
      </c>
      <c r="P41" s="291">
        <f>E41*F41</f>
        <v>0</v>
      </c>
      <c r="Q41" s="291">
        <f>SUM(O41:O44)</f>
        <v>0</v>
      </c>
      <c r="R41" s="291">
        <f>Q41*1.02*1.05*$R$14</f>
        <v>0</v>
      </c>
      <c r="S41" s="274"/>
      <c r="T41" s="278" t="e">
        <f>(T37*100%)/$T$229</f>
        <v>#DIV/0!</v>
      </c>
      <c r="U41" s="139"/>
      <c r="V41" s="139"/>
      <c r="W41" s="139"/>
      <c r="X41" s="139"/>
    </row>
    <row r="42" spans="1:24" ht="12.75" hidden="1" customHeight="1">
      <c r="A42" s="280"/>
      <c r="B42" s="283"/>
      <c r="C42" s="286"/>
      <c r="D42" s="385"/>
      <c r="E42" s="283"/>
      <c r="F42" s="289"/>
      <c r="G42" s="295"/>
      <c r="H42" s="292"/>
      <c r="I42" s="298"/>
      <c r="J42" s="292"/>
      <c r="K42" s="121"/>
      <c r="L42" s="121"/>
      <c r="M42" s="121"/>
      <c r="N42" s="122"/>
      <c r="O42" s="123">
        <f t="shared" si="21"/>
        <v>0</v>
      </c>
      <c r="P42" s="292"/>
      <c r="Q42" s="292"/>
      <c r="R42" s="292"/>
      <c r="S42" s="274"/>
      <c r="T42" s="278"/>
      <c r="U42" s="139"/>
      <c r="V42" s="139"/>
      <c r="W42" s="139"/>
      <c r="X42" s="139"/>
    </row>
    <row r="43" spans="1:24" ht="12.75" hidden="1" customHeight="1">
      <c r="A43" s="280"/>
      <c r="B43" s="283"/>
      <c r="C43" s="286"/>
      <c r="D43" s="385"/>
      <c r="E43" s="283"/>
      <c r="F43" s="289"/>
      <c r="G43" s="295"/>
      <c r="H43" s="292"/>
      <c r="I43" s="298"/>
      <c r="J43" s="292"/>
      <c r="K43" s="121"/>
      <c r="L43" s="121"/>
      <c r="M43" s="121"/>
      <c r="N43" s="122"/>
      <c r="O43" s="123">
        <f t="shared" si="21"/>
        <v>0</v>
      </c>
      <c r="P43" s="292"/>
      <c r="Q43" s="292"/>
      <c r="R43" s="292"/>
      <c r="S43" s="274"/>
      <c r="T43" s="278"/>
      <c r="U43" s="139"/>
      <c r="V43" s="139"/>
      <c r="W43" s="139"/>
      <c r="X43" s="139"/>
    </row>
    <row r="44" spans="1:24" ht="12.75" hidden="1" customHeight="1">
      <c r="A44" s="281"/>
      <c r="B44" s="284"/>
      <c r="C44" s="287"/>
      <c r="D44" s="386"/>
      <c r="E44" s="284"/>
      <c r="F44" s="290"/>
      <c r="G44" s="296"/>
      <c r="H44" s="293"/>
      <c r="I44" s="299"/>
      <c r="J44" s="293"/>
      <c r="K44" s="121"/>
      <c r="L44" s="121"/>
      <c r="M44" s="121"/>
      <c r="N44" s="122"/>
      <c r="O44" s="123">
        <f t="shared" si="21"/>
        <v>0</v>
      </c>
      <c r="P44" s="293"/>
      <c r="Q44" s="293"/>
      <c r="R44" s="293"/>
      <c r="S44" s="274"/>
      <c r="T44" s="278"/>
      <c r="U44" s="139"/>
      <c r="V44" s="139"/>
      <c r="W44" s="139"/>
      <c r="X44" s="139"/>
    </row>
    <row r="45" spans="1:24" ht="12.75" customHeight="1">
      <c r="A45" s="198"/>
      <c r="B45" s="219"/>
      <c r="C45" s="235" t="s">
        <v>146</v>
      </c>
      <c r="D45" s="221"/>
      <c r="E45" s="207"/>
      <c r="F45" s="207">
        <f>H45+J45+R45</f>
        <v>0</v>
      </c>
      <c r="G45" s="221"/>
      <c r="H45" s="209">
        <f t="shared" ref="H45" si="27">G45*$P$8/1000</f>
        <v>0</v>
      </c>
      <c r="I45" s="231"/>
      <c r="J45" s="209">
        <f t="shared" ref="J45" si="28">I45*$P$9/1000</f>
        <v>0</v>
      </c>
      <c r="K45" s="45"/>
      <c r="L45" s="45"/>
      <c r="M45" s="45"/>
      <c r="N45" s="67"/>
      <c r="O45" s="70">
        <f t="shared" si="21"/>
        <v>0</v>
      </c>
      <c r="P45" s="209">
        <f t="shared" ref="P45" si="29">E45*F45</f>
        <v>0</v>
      </c>
      <c r="Q45" s="209">
        <f t="shared" ref="Q45" si="30">SUM(O45:O48)</f>
        <v>0</v>
      </c>
      <c r="R45" s="209">
        <f t="shared" ref="R45" si="31">Q45*1.02*1.05*$R$14</f>
        <v>0</v>
      </c>
    </row>
    <row r="46" spans="1:24" ht="12.75" customHeight="1">
      <c r="A46" s="198"/>
      <c r="B46" s="219"/>
      <c r="C46" s="206"/>
      <c r="D46" s="221"/>
      <c r="E46" s="207"/>
      <c r="F46" s="207"/>
      <c r="G46" s="221"/>
      <c r="H46" s="209"/>
      <c r="I46" s="231"/>
      <c r="J46" s="209"/>
      <c r="K46" s="45"/>
      <c r="L46" s="45"/>
      <c r="M46" s="45"/>
      <c r="N46" s="67"/>
      <c r="O46" s="70">
        <f t="shared" si="21"/>
        <v>0</v>
      </c>
      <c r="P46" s="209"/>
      <c r="Q46" s="209"/>
      <c r="R46" s="209"/>
    </row>
    <row r="47" spans="1:24" ht="12.75" customHeight="1">
      <c r="A47" s="198"/>
      <c r="B47" s="219"/>
      <c r="C47" s="206"/>
      <c r="D47" s="221"/>
      <c r="E47" s="207"/>
      <c r="F47" s="207"/>
      <c r="G47" s="221"/>
      <c r="H47" s="209"/>
      <c r="I47" s="231"/>
      <c r="J47" s="209"/>
      <c r="K47" s="45"/>
      <c r="L47" s="45"/>
      <c r="M47" s="45"/>
      <c r="N47" s="67"/>
      <c r="O47" s="70">
        <f t="shared" si="21"/>
        <v>0</v>
      </c>
      <c r="P47" s="209"/>
      <c r="Q47" s="209"/>
      <c r="R47" s="209"/>
    </row>
    <row r="48" spans="1:24" ht="12.75" customHeight="1">
      <c r="A48" s="198"/>
      <c r="B48" s="219"/>
      <c r="C48" s="206"/>
      <c r="D48" s="221"/>
      <c r="E48" s="207"/>
      <c r="F48" s="207"/>
      <c r="G48" s="221"/>
      <c r="H48" s="209"/>
      <c r="I48" s="231"/>
      <c r="J48" s="209"/>
      <c r="K48" s="44"/>
      <c r="L48" s="44"/>
      <c r="M48" s="44"/>
      <c r="N48" s="67"/>
      <c r="O48" s="70">
        <f t="shared" si="21"/>
        <v>0</v>
      </c>
      <c r="P48" s="209"/>
      <c r="Q48" s="209"/>
      <c r="R48" s="209"/>
    </row>
    <row r="49" spans="1:24" ht="12.75" customHeight="1">
      <c r="A49" s="198">
        <v>1</v>
      </c>
      <c r="B49" s="206" t="s">
        <v>210</v>
      </c>
      <c r="C49" s="206" t="s">
        <v>212</v>
      </c>
      <c r="D49" s="210" t="s">
        <v>84</v>
      </c>
      <c r="E49" s="198">
        <f>19.5*2</f>
        <v>39</v>
      </c>
      <c r="F49" s="207">
        <f>H49+J49+R49</f>
        <v>25.203994951079999</v>
      </c>
      <c r="G49" s="210">
        <v>2.9</v>
      </c>
      <c r="H49" s="209">
        <f t="shared" ref="H49" si="32">G49*$P$8/1000</f>
        <v>7.3502819999999991</v>
      </c>
      <c r="I49" s="210">
        <v>0.95</v>
      </c>
      <c r="J49" s="209">
        <f t="shared" ref="J49" si="33">I49*$P$9/1000</f>
        <v>2.8831170000000004</v>
      </c>
      <c r="K49" s="44" t="s">
        <v>211</v>
      </c>
      <c r="L49" s="67" t="s">
        <v>84</v>
      </c>
      <c r="M49" s="44">
        <v>0.92</v>
      </c>
      <c r="N49" s="67">
        <v>9.17</v>
      </c>
      <c r="O49" s="70">
        <f t="shared" si="21"/>
        <v>8.4364000000000008</v>
      </c>
      <c r="P49" s="209">
        <f>E49*F49</f>
        <v>982.95580309211994</v>
      </c>
      <c r="Q49" s="209">
        <f>SUM(O49:O52)</f>
        <v>13.116400000000001</v>
      </c>
      <c r="R49" s="209">
        <f t="shared" ref="R49" si="34">Q49*1.02*1.05*$R$14</f>
        <v>14.970595951080002</v>
      </c>
      <c r="S49" s="233">
        <f t="shared" ref="S49" si="35">F49*$S$17</f>
        <v>32.476974511266349</v>
      </c>
      <c r="T49" s="233">
        <f t="shared" ref="T49" si="36">E49*S49</f>
        <v>1266.6020059393877</v>
      </c>
    </row>
    <row r="50" spans="1:24" ht="12.75" customHeight="1">
      <c r="A50" s="198"/>
      <c r="B50" s="206"/>
      <c r="C50" s="206"/>
      <c r="D50" s="210"/>
      <c r="E50" s="198"/>
      <c r="F50" s="207"/>
      <c r="G50" s="210"/>
      <c r="H50" s="209"/>
      <c r="I50" s="210"/>
      <c r="J50" s="209"/>
      <c r="K50" s="44"/>
      <c r="L50" s="44"/>
      <c r="M50" s="44"/>
      <c r="N50" s="67"/>
      <c r="O50" s="70">
        <f t="shared" si="21"/>
        <v>0</v>
      </c>
      <c r="P50" s="209"/>
      <c r="Q50" s="209"/>
      <c r="R50" s="209"/>
      <c r="S50" s="233"/>
      <c r="T50" s="233"/>
    </row>
    <row r="51" spans="1:24" ht="12.75" customHeight="1">
      <c r="A51" s="198"/>
      <c r="B51" s="206"/>
      <c r="C51" s="206"/>
      <c r="D51" s="210"/>
      <c r="E51" s="198"/>
      <c r="F51" s="207"/>
      <c r="G51" s="210"/>
      <c r="H51" s="209"/>
      <c r="I51" s="210"/>
      <c r="J51" s="209"/>
      <c r="K51" s="44" t="s">
        <v>153</v>
      </c>
      <c r="L51" s="67" t="s">
        <v>84</v>
      </c>
      <c r="M51" s="98">
        <v>0.18</v>
      </c>
      <c r="N51" s="67">
        <v>26</v>
      </c>
      <c r="O51" s="70">
        <f t="shared" si="21"/>
        <v>4.68</v>
      </c>
      <c r="P51" s="209"/>
      <c r="Q51" s="209"/>
      <c r="R51" s="209"/>
      <c r="S51" s="233"/>
      <c r="T51" s="233"/>
    </row>
    <row r="52" spans="1:24" ht="12.75" customHeight="1">
      <c r="A52" s="198"/>
      <c r="B52" s="206"/>
      <c r="C52" s="206"/>
      <c r="D52" s="210"/>
      <c r="E52" s="198"/>
      <c r="F52" s="207"/>
      <c r="G52" s="210"/>
      <c r="H52" s="209"/>
      <c r="I52" s="210"/>
      <c r="J52" s="209"/>
      <c r="K52" s="44"/>
      <c r="L52" s="44"/>
      <c r="M52" s="44"/>
      <c r="N52" s="67"/>
      <c r="O52" s="70">
        <f t="shared" si="21"/>
        <v>0</v>
      </c>
      <c r="P52" s="209"/>
      <c r="Q52" s="209"/>
      <c r="R52" s="209"/>
      <c r="S52" s="233"/>
      <c r="T52" s="233"/>
    </row>
    <row r="53" spans="1:24" s="107" customFormat="1" ht="12.75" customHeight="1">
      <c r="A53" s="198">
        <v>2</v>
      </c>
      <c r="B53" s="199" t="s">
        <v>213</v>
      </c>
      <c r="C53" s="199" t="s">
        <v>217</v>
      </c>
      <c r="D53" s="383" t="s">
        <v>154</v>
      </c>
      <c r="E53" s="236">
        <v>0.3</v>
      </c>
      <c r="F53" s="201">
        <f t="shared" ref="F53" si="37">H53+J53+R53</f>
        <v>74.64943079999999</v>
      </c>
      <c r="G53" s="237">
        <v>27.8</v>
      </c>
      <c r="H53" s="192">
        <f t="shared" ref="H53" si="38">G53*$P$8/1000</f>
        <v>70.461323999999991</v>
      </c>
      <c r="I53" s="202">
        <v>1.38</v>
      </c>
      <c r="J53" s="192">
        <f t="shared" ref="J53" si="39">I53*$P$9/1000</f>
        <v>4.1881067999999999</v>
      </c>
      <c r="K53" s="105"/>
      <c r="L53" s="105"/>
      <c r="M53" s="105"/>
      <c r="N53" s="138"/>
      <c r="O53" s="106">
        <f t="shared" si="21"/>
        <v>0</v>
      </c>
      <c r="P53" s="216">
        <f t="shared" ref="P53" si="40">E53*F53</f>
        <v>22.394829239999996</v>
      </c>
      <c r="Q53" s="216">
        <f t="shared" ref="Q53" si="41">SUM(O53:O56)</f>
        <v>0</v>
      </c>
      <c r="R53" s="209">
        <f t="shared" ref="R53:R57" si="42">Q53*1.02*1.05*$R$14</f>
        <v>0</v>
      </c>
      <c r="S53" s="233">
        <f t="shared" ref="S53" si="43">F53*$S$17</f>
        <v>96.190610499557138</v>
      </c>
      <c r="T53" s="233">
        <f t="shared" ref="T53" si="44">E53*S53</f>
        <v>28.85718314986714</v>
      </c>
    </row>
    <row r="54" spans="1:24" s="107" customFormat="1">
      <c r="A54" s="198"/>
      <c r="B54" s="199"/>
      <c r="C54" s="199"/>
      <c r="D54" s="383"/>
      <c r="E54" s="236"/>
      <c r="F54" s="201"/>
      <c r="G54" s="237"/>
      <c r="H54" s="192"/>
      <c r="I54" s="202"/>
      <c r="J54" s="192"/>
      <c r="K54" s="105"/>
      <c r="L54" s="105"/>
      <c r="M54" s="105"/>
      <c r="N54" s="138"/>
      <c r="O54" s="106">
        <f t="shared" si="21"/>
        <v>0</v>
      </c>
      <c r="P54" s="216"/>
      <c r="Q54" s="216"/>
      <c r="R54" s="209"/>
      <c r="S54" s="233"/>
      <c r="T54" s="233"/>
    </row>
    <row r="55" spans="1:24" s="107" customFormat="1">
      <c r="A55" s="198"/>
      <c r="B55" s="199"/>
      <c r="C55" s="199"/>
      <c r="D55" s="383"/>
      <c r="E55" s="236"/>
      <c r="F55" s="201"/>
      <c r="G55" s="237"/>
      <c r="H55" s="192"/>
      <c r="I55" s="202"/>
      <c r="J55" s="192"/>
      <c r="K55" s="105"/>
      <c r="L55" s="105"/>
      <c r="M55" s="116"/>
      <c r="N55" s="138"/>
      <c r="O55" s="106">
        <f t="shared" si="21"/>
        <v>0</v>
      </c>
      <c r="P55" s="216"/>
      <c r="Q55" s="216"/>
      <c r="R55" s="209"/>
      <c r="S55" s="233"/>
      <c r="T55" s="233"/>
    </row>
    <row r="56" spans="1:24" s="107" customFormat="1" ht="12.75" customHeight="1">
      <c r="A56" s="198"/>
      <c r="B56" s="199"/>
      <c r="C56" s="199"/>
      <c r="D56" s="383"/>
      <c r="E56" s="236"/>
      <c r="F56" s="201"/>
      <c r="G56" s="237"/>
      <c r="H56" s="192"/>
      <c r="I56" s="202"/>
      <c r="J56" s="192"/>
      <c r="K56" s="105"/>
      <c r="L56" s="105"/>
      <c r="M56" s="105"/>
      <c r="N56" s="138"/>
      <c r="O56" s="106">
        <f t="shared" si="21"/>
        <v>0</v>
      </c>
      <c r="P56" s="216"/>
      <c r="Q56" s="216"/>
      <c r="R56" s="209"/>
      <c r="S56" s="233"/>
      <c r="T56" s="233"/>
    </row>
    <row r="57" spans="1:24" s="107" customFormat="1">
      <c r="A57" s="198">
        <v>3</v>
      </c>
      <c r="B57" s="199" t="s">
        <v>214</v>
      </c>
      <c r="C57" s="199" t="s">
        <v>215</v>
      </c>
      <c r="D57" s="383" t="s">
        <v>154</v>
      </c>
      <c r="E57" s="236">
        <v>0.3</v>
      </c>
      <c r="F57" s="201">
        <f t="shared" ref="F57" si="45">H57+J57+R57</f>
        <v>323.38286045100006</v>
      </c>
      <c r="G57" s="202"/>
      <c r="H57" s="192">
        <f t="shared" ref="H57" si="46">G57*$P$8/1000</f>
        <v>0</v>
      </c>
      <c r="I57" s="202"/>
      <c r="J57" s="192">
        <f t="shared" ref="J57" si="47">I57*$P$9/1000</f>
        <v>0</v>
      </c>
      <c r="K57" s="138" t="s">
        <v>216</v>
      </c>
      <c r="L57" s="138" t="s">
        <v>154</v>
      </c>
      <c r="M57" s="138">
        <v>1</v>
      </c>
      <c r="N57" s="113">
        <v>283.33</v>
      </c>
      <c r="O57" s="106">
        <f t="shared" si="21"/>
        <v>283.33</v>
      </c>
      <c r="P57" s="216">
        <f t="shared" ref="P57" si="48">E57*F57</f>
        <v>97.014858135300017</v>
      </c>
      <c r="Q57" s="216">
        <f t="shared" ref="Q57" si="49">SUM(O57:O60)</f>
        <v>283.33</v>
      </c>
      <c r="R57" s="209">
        <f t="shared" si="42"/>
        <v>323.38286045100006</v>
      </c>
      <c r="S57" s="233">
        <f t="shared" ref="S57" si="50">F57*$S$17</f>
        <v>416.69969132403338</v>
      </c>
      <c r="T57" s="233">
        <f t="shared" ref="T57" si="51">E57*S57</f>
        <v>125.00990739721001</v>
      </c>
    </row>
    <row r="58" spans="1:24" s="107" customFormat="1">
      <c r="A58" s="198"/>
      <c r="B58" s="199"/>
      <c r="C58" s="199"/>
      <c r="D58" s="383"/>
      <c r="E58" s="236"/>
      <c r="F58" s="201"/>
      <c r="G58" s="202"/>
      <c r="H58" s="192"/>
      <c r="I58" s="202"/>
      <c r="J58" s="192"/>
      <c r="K58" s="138"/>
      <c r="L58" s="138"/>
      <c r="M58" s="138"/>
      <c r="N58" s="138"/>
      <c r="O58" s="106">
        <f t="shared" si="21"/>
        <v>0</v>
      </c>
      <c r="P58" s="216"/>
      <c r="Q58" s="216"/>
      <c r="R58" s="209"/>
      <c r="S58" s="233"/>
      <c r="T58" s="233"/>
    </row>
    <row r="59" spans="1:24" s="107" customFormat="1" ht="12.75" customHeight="1">
      <c r="A59" s="198"/>
      <c r="B59" s="199"/>
      <c r="C59" s="199"/>
      <c r="D59" s="383"/>
      <c r="E59" s="236"/>
      <c r="F59" s="201"/>
      <c r="G59" s="202"/>
      <c r="H59" s="192"/>
      <c r="I59" s="202"/>
      <c r="J59" s="192"/>
      <c r="K59" s="138"/>
      <c r="L59" s="138"/>
      <c r="M59" s="147"/>
      <c r="N59" s="138"/>
      <c r="O59" s="106">
        <f t="shared" si="21"/>
        <v>0</v>
      </c>
      <c r="P59" s="216"/>
      <c r="Q59" s="216"/>
      <c r="R59" s="209"/>
      <c r="S59" s="233"/>
      <c r="T59" s="233"/>
    </row>
    <row r="60" spans="1:24" s="107" customFormat="1" ht="12.75" customHeight="1">
      <c r="A60" s="198"/>
      <c r="B60" s="199"/>
      <c r="C60" s="199"/>
      <c r="D60" s="383"/>
      <c r="E60" s="236"/>
      <c r="F60" s="201"/>
      <c r="G60" s="202"/>
      <c r="H60" s="192"/>
      <c r="I60" s="202"/>
      <c r="J60" s="192"/>
      <c r="K60" s="138"/>
      <c r="L60" s="138"/>
      <c r="M60" s="138"/>
      <c r="N60" s="138"/>
      <c r="O60" s="106">
        <f t="shared" si="21"/>
        <v>0</v>
      </c>
      <c r="P60" s="216"/>
      <c r="Q60" s="216"/>
      <c r="R60" s="209"/>
      <c r="S60" s="233"/>
      <c r="T60" s="233"/>
    </row>
    <row r="61" spans="1:24" ht="12.75" customHeight="1">
      <c r="A61" s="279"/>
      <c r="B61" s="282"/>
      <c r="C61" s="285" t="s">
        <v>192</v>
      </c>
      <c r="D61" s="384"/>
      <c r="E61" s="282"/>
      <c r="F61" s="288">
        <f>H61+J61+R61</f>
        <v>0</v>
      </c>
      <c r="G61" s="294"/>
      <c r="H61" s="291">
        <f>G61*$P$7/1000</f>
        <v>0</v>
      </c>
      <c r="I61" s="297"/>
      <c r="J61" s="291">
        <f>I61*$P$8/1000</f>
        <v>0</v>
      </c>
      <c r="K61" s="121"/>
      <c r="L61" s="121"/>
      <c r="M61" s="121"/>
      <c r="N61" s="122"/>
      <c r="O61" s="123">
        <f t="shared" ref="O61:O68" si="52">M61*N61</f>
        <v>0</v>
      </c>
      <c r="P61" s="291">
        <f>E61*F61</f>
        <v>0</v>
      </c>
      <c r="Q61" s="291">
        <f>SUM(O61:O64)</f>
        <v>0</v>
      </c>
      <c r="R61" s="291">
        <f>Q61*1.02*1.05*$R$14</f>
        <v>0</v>
      </c>
      <c r="S61" s="274"/>
      <c r="T61" s="275">
        <f>SUM(T49:T60)</f>
        <v>1420.4690964864649</v>
      </c>
      <c r="U61" s="139"/>
      <c r="V61" s="139"/>
      <c r="W61" s="139"/>
      <c r="X61" s="139"/>
    </row>
    <row r="62" spans="1:24" ht="12.75" customHeight="1">
      <c r="A62" s="280"/>
      <c r="B62" s="283"/>
      <c r="C62" s="286"/>
      <c r="D62" s="385"/>
      <c r="E62" s="283"/>
      <c r="F62" s="289"/>
      <c r="G62" s="295"/>
      <c r="H62" s="292"/>
      <c r="I62" s="298"/>
      <c r="J62" s="292"/>
      <c r="K62" s="121"/>
      <c r="L62" s="121"/>
      <c r="M62" s="121"/>
      <c r="N62" s="122"/>
      <c r="O62" s="123">
        <f t="shared" si="52"/>
        <v>0</v>
      </c>
      <c r="P62" s="292"/>
      <c r="Q62" s="292"/>
      <c r="R62" s="292"/>
      <c r="S62" s="274"/>
      <c r="T62" s="276"/>
      <c r="U62" s="139"/>
      <c r="V62" s="139"/>
      <c r="W62" s="139"/>
      <c r="X62" s="139"/>
    </row>
    <row r="63" spans="1:24" ht="12.75" customHeight="1">
      <c r="A63" s="280"/>
      <c r="B63" s="283"/>
      <c r="C63" s="286"/>
      <c r="D63" s="385"/>
      <c r="E63" s="283"/>
      <c r="F63" s="289"/>
      <c r="G63" s="295"/>
      <c r="H63" s="292"/>
      <c r="I63" s="298"/>
      <c r="J63" s="292"/>
      <c r="K63" s="121"/>
      <c r="L63" s="121"/>
      <c r="M63" s="121"/>
      <c r="N63" s="122"/>
      <c r="O63" s="123">
        <f t="shared" si="52"/>
        <v>0</v>
      </c>
      <c r="P63" s="292"/>
      <c r="Q63" s="292"/>
      <c r="R63" s="292"/>
      <c r="S63" s="274"/>
      <c r="T63" s="276"/>
      <c r="U63" s="139"/>
      <c r="V63" s="139"/>
      <c r="W63" s="139"/>
      <c r="X63" s="139"/>
    </row>
    <row r="64" spans="1:24" ht="12.75" customHeight="1">
      <c r="A64" s="281"/>
      <c r="B64" s="284"/>
      <c r="C64" s="287"/>
      <c r="D64" s="386"/>
      <c r="E64" s="284"/>
      <c r="F64" s="290"/>
      <c r="G64" s="296"/>
      <c r="H64" s="293"/>
      <c r="I64" s="299"/>
      <c r="J64" s="293"/>
      <c r="K64" s="121"/>
      <c r="L64" s="121"/>
      <c r="M64" s="121"/>
      <c r="N64" s="122"/>
      <c r="O64" s="123">
        <f t="shared" si="52"/>
        <v>0</v>
      </c>
      <c r="P64" s="293"/>
      <c r="Q64" s="293"/>
      <c r="R64" s="293"/>
      <c r="S64" s="274"/>
      <c r="T64" s="277"/>
      <c r="U64" s="139"/>
      <c r="V64" s="139"/>
      <c r="W64" s="139"/>
      <c r="X64" s="139"/>
    </row>
    <row r="65" spans="1:24" ht="12.75" hidden="1" customHeight="1">
      <c r="A65" s="279"/>
      <c r="B65" s="282"/>
      <c r="C65" s="285" t="s">
        <v>193</v>
      </c>
      <c r="D65" s="384"/>
      <c r="E65" s="282"/>
      <c r="F65" s="288">
        <f>H65+J65+R65</f>
        <v>0</v>
      </c>
      <c r="G65" s="294"/>
      <c r="H65" s="291">
        <f>G65*$P$7/1000</f>
        <v>0</v>
      </c>
      <c r="I65" s="297"/>
      <c r="J65" s="291">
        <f>I65*$P$8/1000</f>
        <v>0</v>
      </c>
      <c r="K65" s="121"/>
      <c r="L65" s="121"/>
      <c r="M65" s="121"/>
      <c r="N65" s="122"/>
      <c r="O65" s="123">
        <f t="shared" si="52"/>
        <v>0</v>
      </c>
      <c r="P65" s="291">
        <f>E65*F65</f>
        <v>0</v>
      </c>
      <c r="Q65" s="291">
        <f>SUM(O65:O68)</f>
        <v>0</v>
      </c>
      <c r="R65" s="291">
        <f>Q65*1.02*1.05*$R$14</f>
        <v>0</v>
      </c>
      <c r="S65" s="274"/>
      <c r="T65" s="278" t="e">
        <f>(T61*100%)/$T$229</f>
        <v>#DIV/0!</v>
      </c>
      <c r="U65" s="139"/>
      <c r="V65" s="139"/>
      <c r="W65" s="139"/>
      <c r="X65" s="139"/>
    </row>
    <row r="66" spans="1:24" ht="12.75" hidden="1" customHeight="1">
      <c r="A66" s="280"/>
      <c r="B66" s="283"/>
      <c r="C66" s="286"/>
      <c r="D66" s="385"/>
      <c r="E66" s="283"/>
      <c r="F66" s="289"/>
      <c r="G66" s="295"/>
      <c r="H66" s="292"/>
      <c r="I66" s="298"/>
      <c r="J66" s="292"/>
      <c r="K66" s="121"/>
      <c r="L66" s="121"/>
      <c r="M66" s="121"/>
      <c r="N66" s="122"/>
      <c r="O66" s="123">
        <f t="shared" si="52"/>
        <v>0</v>
      </c>
      <c r="P66" s="292"/>
      <c r="Q66" s="292"/>
      <c r="R66" s="292"/>
      <c r="S66" s="274"/>
      <c r="T66" s="278"/>
      <c r="U66" s="139"/>
      <c r="V66" s="139"/>
      <c r="W66" s="139"/>
      <c r="X66" s="139"/>
    </row>
    <row r="67" spans="1:24" ht="12.75" hidden="1" customHeight="1">
      <c r="A67" s="280"/>
      <c r="B67" s="283"/>
      <c r="C67" s="286"/>
      <c r="D67" s="385"/>
      <c r="E67" s="283"/>
      <c r="F67" s="289"/>
      <c r="G67" s="295"/>
      <c r="H67" s="292"/>
      <c r="I67" s="298"/>
      <c r="J67" s="292"/>
      <c r="K67" s="121"/>
      <c r="L67" s="121"/>
      <c r="M67" s="121"/>
      <c r="N67" s="122"/>
      <c r="O67" s="123">
        <f t="shared" si="52"/>
        <v>0</v>
      </c>
      <c r="P67" s="292"/>
      <c r="Q67" s="292"/>
      <c r="R67" s="292"/>
      <c r="S67" s="274"/>
      <c r="T67" s="278"/>
      <c r="U67" s="139"/>
      <c r="V67" s="139"/>
      <c r="W67" s="139"/>
      <c r="X67" s="139"/>
    </row>
    <row r="68" spans="1:24" ht="12.75" hidden="1" customHeight="1">
      <c r="A68" s="281"/>
      <c r="B68" s="284"/>
      <c r="C68" s="287"/>
      <c r="D68" s="386"/>
      <c r="E68" s="284"/>
      <c r="F68" s="290"/>
      <c r="G68" s="296"/>
      <c r="H68" s="293"/>
      <c r="I68" s="299"/>
      <c r="J68" s="293"/>
      <c r="K68" s="121"/>
      <c r="L68" s="121"/>
      <c r="M68" s="121"/>
      <c r="N68" s="122"/>
      <c r="O68" s="123">
        <f t="shared" si="52"/>
        <v>0</v>
      </c>
      <c r="P68" s="293"/>
      <c r="Q68" s="293"/>
      <c r="R68" s="293"/>
      <c r="S68" s="274"/>
      <c r="T68" s="278"/>
      <c r="U68" s="139"/>
      <c r="V68" s="139"/>
      <c r="W68" s="139"/>
      <c r="X68" s="139"/>
    </row>
    <row r="69" spans="1:24" ht="12.75" customHeight="1">
      <c r="A69" s="198"/>
      <c r="B69" s="219"/>
      <c r="C69" s="235" t="s">
        <v>118</v>
      </c>
      <c r="D69" s="221"/>
      <c r="E69" s="207"/>
      <c r="F69" s="207">
        <f>H69+J69+R69</f>
        <v>0</v>
      </c>
      <c r="G69" s="221"/>
      <c r="H69" s="209">
        <f t="shared" ref="H69" si="53">G69*$P$8/1000</f>
        <v>0</v>
      </c>
      <c r="I69" s="231"/>
      <c r="J69" s="209">
        <f t="shared" ref="J69" si="54">I69*$P$9/1000</f>
        <v>0</v>
      </c>
      <c r="K69" s="45"/>
      <c r="L69" s="45"/>
      <c r="M69" s="45"/>
      <c r="N69" s="67"/>
      <c r="O69" s="70">
        <f t="shared" si="21"/>
        <v>0</v>
      </c>
      <c r="P69" s="209">
        <f t="shared" ref="P69" si="55">E69*F69</f>
        <v>0</v>
      </c>
      <c r="Q69" s="209">
        <f t="shared" ref="Q69" si="56">SUM(O69:O72)</f>
        <v>0</v>
      </c>
      <c r="R69" s="209">
        <f t="shared" ref="R69" si="57">Q69*1.02*1.05*$R$14</f>
        <v>0</v>
      </c>
    </row>
    <row r="70" spans="1:24" ht="12.75" customHeight="1">
      <c r="A70" s="198"/>
      <c r="B70" s="219"/>
      <c r="C70" s="206"/>
      <c r="D70" s="221"/>
      <c r="E70" s="207"/>
      <c r="F70" s="207"/>
      <c r="G70" s="221"/>
      <c r="H70" s="209"/>
      <c r="I70" s="231"/>
      <c r="J70" s="209"/>
      <c r="K70" s="45"/>
      <c r="L70" s="45"/>
      <c r="M70" s="45"/>
      <c r="N70" s="67"/>
      <c r="O70" s="70">
        <f t="shared" si="21"/>
        <v>0</v>
      </c>
      <c r="P70" s="209"/>
      <c r="Q70" s="209"/>
      <c r="R70" s="209"/>
    </row>
    <row r="71" spans="1:24" ht="12.75" customHeight="1">
      <c r="A71" s="198"/>
      <c r="B71" s="219"/>
      <c r="C71" s="206"/>
      <c r="D71" s="221"/>
      <c r="E71" s="207"/>
      <c r="F71" s="207"/>
      <c r="G71" s="221"/>
      <c r="H71" s="209"/>
      <c r="I71" s="231"/>
      <c r="J71" s="209"/>
      <c r="K71" s="45"/>
      <c r="L71" s="45"/>
      <c r="M71" s="45"/>
      <c r="N71" s="67"/>
      <c r="O71" s="70">
        <f t="shared" si="21"/>
        <v>0</v>
      </c>
      <c r="P71" s="209"/>
      <c r="Q71" s="209"/>
      <c r="R71" s="209"/>
    </row>
    <row r="72" spans="1:24" ht="12.75" customHeight="1">
      <c r="A72" s="198"/>
      <c r="B72" s="219"/>
      <c r="C72" s="206"/>
      <c r="D72" s="221"/>
      <c r="E72" s="207"/>
      <c r="F72" s="207"/>
      <c r="G72" s="221"/>
      <c r="H72" s="209"/>
      <c r="I72" s="231"/>
      <c r="J72" s="209"/>
      <c r="K72" s="44"/>
      <c r="L72" s="44"/>
      <c r="M72" s="44"/>
      <c r="N72" s="67"/>
      <c r="O72" s="70">
        <f t="shared" si="21"/>
        <v>0</v>
      </c>
      <c r="P72" s="209"/>
      <c r="Q72" s="209"/>
      <c r="R72" s="209"/>
    </row>
    <row r="73" spans="1:24" s="111" customFormat="1" ht="17.25" customHeight="1">
      <c r="A73" s="195">
        <v>1</v>
      </c>
      <c r="B73" s="214" t="s">
        <v>214</v>
      </c>
      <c r="C73" s="194" t="s">
        <v>218</v>
      </c>
      <c r="D73" s="197" t="s">
        <v>219</v>
      </c>
      <c r="E73" s="196">
        <f>4.6*2</f>
        <v>9.1999999999999993</v>
      </c>
      <c r="F73" s="215">
        <f>H73+J73+R73</f>
        <v>55.28</v>
      </c>
      <c r="G73" s="197"/>
      <c r="H73" s="192">
        <f>G73*$P$8/1000</f>
        <v>0</v>
      </c>
      <c r="I73" s="197"/>
      <c r="J73" s="192">
        <f>I73*$P$9/1000</f>
        <v>0</v>
      </c>
      <c r="K73" s="140" t="s">
        <v>220</v>
      </c>
      <c r="L73" s="140" t="s">
        <v>170</v>
      </c>
      <c r="M73" s="140">
        <v>1</v>
      </c>
      <c r="N73" s="113">
        <v>55.28</v>
      </c>
      <c r="O73" s="153">
        <f t="shared" si="21"/>
        <v>55.28</v>
      </c>
      <c r="P73" s="205">
        <f>E73*F73</f>
        <v>508.57599999999996</v>
      </c>
      <c r="Q73" s="205">
        <f>SUM(O73:O76)</f>
        <v>55.28</v>
      </c>
      <c r="R73" s="205">
        <f>Q73</f>
        <v>55.28</v>
      </c>
      <c r="S73" s="233">
        <f t="shared" ref="S73" si="58">F73*$S$17</f>
        <v>71.231848540973999</v>
      </c>
      <c r="T73" s="233">
        <f t="shared" ref="T73" si="59">E73*S73</f>
        <v>655.33300657696077</v>
      </c>
    </row>
    <row r="74" spans="1:24" s="111" customFormat="1" ht="15" customHeight="1">
      <c r="A74" s="195"/>
      <c r="B74" s="214"/>
      <c r="C74" s="194"/>
      <c r="D74" s="197"/>
      <c r="E74" s="196"/>
      <c r="F74" s="215"/>
      <c r="G74" s="197"/>
      <c r="H74" s="192"/>
      <c r="I74" s="197"/>
      <c r="J74" s="192"/>
      <c r="K74" s="140" t="s">
        <v>221</v>
      </c>
      <c r="L74" s="140"/>
      <c r="M74" s="112"/>
      <c r="N74" s="117"/>
      <c r="O74" s="153">
        <f t="shared" si="21"/>
        <v>0</v>
      </c>
      <c r="P74" s="205"/>
      <c r="Q74" s="205"/>
      <c r="R74" s="205"/>
      <c r="S74" s="233"/>
      <c r="T74" s="233"/>
    </row>
    <row r="75" spans="1:24" s="111" customFormat="1" ht="12" customHeight="1">
      <c r="A75" s="195"/>
      <c r="B75" s="214"/>
      <c r="C75" s="194"/>
      <c r="D75" s="197"/>
      <c r="E75" s="196"/>
      <c r="F75" s="215"/>
      <c r="G75" s="197"/>
      <c r="H75" s="192"/>
      <c r="I75" s="197"/>
      <c r="J75" s="192"/>
      <c r="K75" s="112"/>
      <c r="L75" s="112"/>
      <c r="M75" s="154"/>
      <c r="N75" s="117"/>
      <c r="O75" s="153">
        <f t="shared" si="21"/>
        <v>0</v>
      </c>
      <c r="P75" s="205"/>
      <c r="Q75" s="205"/>
      <c r="R75" s="205"/>
      <c r="S75" s="233"/>
      <c r="T75" s="233"/>
    </row>
    <row r="76" spans="1:24" s="111" customFormat="1" ht="12" customHeight="1">
      <c r="A76" s="195"/>
      <c r="B76" s="214"/>
      <c r="C76" s="194"/>
      <c r="D76" s="197"/>
      <c r="E76" s="196"/>
      <c r="F76" s="215"/>
      <c r="G76" s="197"/>
      <c r="H76" s="192"/>
      <c r="I76" s="197"/>
      <c r="J76" s="192"/>
      <c r="K76" s="112"/>
      <c r="L76" s="112"/>
      <c r="M76" s="112"/>
      <c r="N76" s="117"/>
      <c r="O76" s="153">
        <f t="shared" si="21"/>
        <v>0</v>
      </c>
      <c r="P76" s="205"/>
      <c r="Q76" s="205"/>
      <c r="R76" s="205"/>
      <c r="S76" s="233"/>
      <c r="T76" s="233"/>
    </row>
    <row r="77" spans="1:24" s="111" customFormat="1" ht="21" customHeight="1">
      <c r="A77" s="195">
        <v>2</v>
      </c>
      <c r="B77" s="214" t="s">
        <v>214</v>
      </c>
      <c r="C77" s="194" t="s">
        <v>222</v>
      </c>
      <c r="D77" s="197" t="s">
        <v>219</v>
      </c>
      <c r="E77" s="196">
        <f>2.3*2</f>
        <v>4.5999999999999996</v>
      </c>
      <c r="F77" s="215">
        <f>H77+J77+R77</f>
        <v>35</v>
      </c>
      <c r="G77" s="197"/>
      <c r="H77" s="192">
        <f>G77*$P$8/1000</f>
        <v>0</v>
      </c>
      <c r="I77" s="197"/>
      <c r="J77" s="192">
        <f>I77*$P$9/1000</f>
        <v>0</v>
      </c>
      <c r="K77" s="140" t="s">
        <v>220</v>
      </c>
      <c r="L77" s="140" t="s">
        <v>170</v>
      </c>
      <c r="M77" s="140">
        <v>1</v>
      </c>
      <c r="N77" s="113">
        <v>35</v>
      </c>
      <c r="O77" s="153">
        <f t="shared" si="21"/>
        <v>35</v>
      </c>
      <c r="P77" s="205">
        <f>E77*F77</f>
        <v>161</v>
      </c>
      <c r="Q77" s="205">
        <f>SUM(O77:O80)</f>
        <v>35</v>
      </c>
      <c r="R77" s="205">
        <f>Q77</f>
        <v>35</v>
      </c>
      <c r="S77" s="233">
        <f t="shared" ref="S77" si="60">F77*$S$17</f>
        <v>45.099759387374995</v>
      </c>
      <c r="T77" s="233">
        <f t="shared" ref="T77" si="61">E77*S77</f>
        <v>207.45889318192496</v>
      </c>
    </row>
    <row r="78" spans="1:24" s="111" customFormat="1" ht="15" customHeight="1">
      <c r="A78" s="195"/>
      <c r="B78" s="214"/>
      <c r="C78" s="194"/>
      <c r="D78" s="197"/>
      <c r="E78" s="196"/>
      <c r="F78" s="215"/>
      <c r="G78" s="197"/>
      <c r="H78" s="192"/>
      <c r="I78" s="197"/>
      <c r="J78" s="192"/>
      <c r="K78" s="140" t="s">
        <v>221</v>
      </c>
      <c r="L78" s="140"/>
      <c r="M78" s="112"/>
      <c r="N78" s="117"/>
      <c r="O78" s="153">
        <f t="shared" si="21"/>
        <v>0</v>
      </c>
      <c r="P78" s="205"/>
      <c r="Q78" s="205"/>
      <c r="R78" s="205"/>
      <c r="S78" s="233"/>
      <c r="T78" s="233"/>
    </row>
    <row r="79" spans="1:24" s="111" customFormat="1" ht="12" customHeight="1">
      <c r="A79" s="195"/>
      <c r="B79" s="214"/>
      <c r="C79" s="194"/>
      <c r="D79" s="197"/>
      <c r="E79" s="196"/>
      <c r="F79" s="215"/>
      <c r="G79" s="197"/>
      <c r="H79" s="192"/>
      <c r="I79" s="197"/>
      <c r="J79" s="192"/>
      <c r="K79" s="112"/>
      <c r="L79" s="112"/>
      <c r="M79" s="154"/>
      <c r="N79" s="117"/>
      <c r="O79" s="153">
        <f t="shared" si="21"/>
        <v>0</v>
      </c>
      <c r="P79" s="205"/>
      <c r="Q79" s="205"/>
      <c r="R79" s="205"/>
      <c r="S79" s="233"/>
      <c r="T79" s="233"/>
    </row>
    <row r="80" spans="1:24" s="111" customFormat="1" ht="12" customHeight="1">
      <c r="A80" s="195"/>
      <c r="B80" s="214"/>
      <c r="C80" s="194"/>
      <c r="D80" s="197"/>
      <c r="E80" s="196"/>
      <c r="F80" s="215"/>
      <c r="G80" s="197"/>
      <c r="H80" s="192"/>
      <c r="I80" s="197"/>
      <c r="J80" s="192"/>
      <c r="K80" s="112"/>
      <c r="L80" s="112"/>
      <c r="M80" s="112"/>
      <c r="N80" s="117"/>
      <c r="O80" s="153">
        <f t="shared" si="21"/>
        <v>0</v>
      </c>
      <c r="P80" s="205"/>
      <c r="Q80" s="205"/>
      <c r="R80" s="205"/>
      <c r="S80" s="233"/>
      <c r="T80" s="233"/>
    </row>
    <row r="81" spans="1:24" ht="12.75" customHeight="1">
      <c r="A81" s="195">
        <v>3</v>
      </c>
      <c r="B81" s="206" t="s">
        <v>155</v>
      </c>
      <c r="C81" s="206" t="s">
        <v>223</v>
      </c>
      <c r="D81" s="210" t="s">
        <v>105</v>
      </c>
      <c r="E81" s="207">
        <v>8</v>
      </c>
      <c r="F81" s="207">
        <f t="shared" ref="F81" si="62">H81+J81+R81</f>
        <v>5</v>
      </c>
      <c r="G81" s="208"/>
      <c r="H81" s="209">
        <f t="shared" ref="H81" si="63">G81*$P$8/1000</f>
        <v>0</v>
      </c>
      <c r="I81" s="210"/>
      <c r="J81" s="209">
        <f t="shared" ref="J81" si="64">I81*$P$9/1000</f>
        <v>0</v>
      </c>
      <c r="K81" s="44" t="s">
        <v>224</v>
      </c>
      <c r="L81" s="44" t="s">
        <v>105</v>
      </c>
      <c r="M81" s="44">
        <v>1</v>
      </c>
      <c r="N81" s="67">
        <v>5</v>
      </c>
      <c r="O81" s="150">
        <f t="shared" si="21"/>
        <v>5</v>
      </c>
      <c r="P81" s="209">
        <f t="shared" ref="P81" si="65">E81*F81</f>
        <v>40</v>
      </c>
      <c r="Q81" s="211">
        <f t="shared" ref="Q81" si="66">SUM(O81:O84)</f>
        <v>5</v>
      </c>
      <c r="R81" s="209">
        <f>Q81</f>
        <v>5</v>
      </c>
      <c r="S81" s="233">
        <f t="shared" ref="S81" si="67">F81*$S$17</f>
        <v>6.4428227696249998</v>
      </c>
      <c r="T81" s="233">
        <f t="shared" ref="T81" si="68">E81*S81</f>
        <v>51.542582156999998</v>
      </c>
    </row>
    <row r="82" spans="1:24" ht="12.75" customHeight="1">
      <c r="A82" s="195"/>
      <c r="B82" s="206"/>
      <c r="C82" s="206"/>
      <c r="D82" s="210"/>
      <c r="E82" s="207"/>
      <c r="F82" s="207"/>
      <c r="G82" s="208"/>
      <c r="H82" s="209"/>
      <c r="I82" s="210"/>
      <c r="J82" s="209"/>
      <c r="K82" s="44" t="s">
        <v>225</v>
      </c>
      <c r="L82" s="44"/>
      <c r="M82" s="44"/>
      <c r="N82" s="67"/>
      <c r="O82" s="150">
        <f t="shared" si="21"/>
        <v>0</v>
      </c>
      <c r="P82" s="209"/>
      <c r="Q82" s="212"/>
      <c r="R82" s="209"/>
      <c r="S82" s="233"/>
      <c r="T82" s="233"/>
    </row>
    <row r="83" spans="1:24" ht="12.75" customHeight="1">
      <c r="A83" s="195"/>
      <c r="B83" s="206"/>
      <c r="C83" s="206"/>
      <c r="D83" s="210"/>
      <c r="E83" s="207"/>
      <c r="F83" s="207"/>
      <c r="G83" s="208"/>
      <c r="H83" s="209"/>
      <c r="I83" s="210"/>
      <c r="J83" s="209"/>
      <c r="K83" s="44"/>
      <c r="L83" s="44"/>
      <c r="M83" s="98"/>
      <c r="N83" s="67"/>
      <c r="O83" s="150">
        <f t="shared" si="21"/>
        <v>0</v>
      </c>
      <c r="P83" s="209"/>
      <c r="Q83" s="212"/>
      <c r="R83" s="209"/>
      <c r="S83" s="233"/>
      <c r="T83" s="233"/>
    </row>
    <row r="84" spans="1:24" ht="12.75" customHeight="1">
      <c r="A84" s="195"/>
      <c r="B84" s="206"/>
      <c r="C84" s="206"/>
      <c r="D84" s="210"/>
      <c r="E84" s="207"/>
      <c r="F84" s="207"/>
      <c r="G84" s="208"/>
      <c r="H84" s="209"/>
      <c r="I84" s="210"/>
      <c r="J84" s="209"/>
      <c r="K84" s="44"/>
      <c r="L84" s="44"/>
      <c r="M84" s="98"/>
      <c r="N84" s="67"/>
      <c r="O84" s="150">
        <f t="shared" si="21"/>
        <v>0</v>
      </c>
      <c r="P84" s="209"/>
      <c r="Q84" s="213"/>
      <c r="R84" s="209"/>
      <c r="S84" s="233"/>
      <c r="T84" s="233"/>
    </row>
    <row r="85" spans="1:24" ht="12.75" customHeight="1">
      <c r="A85" s="279"/>
      <c r="B85" s="282"/>
      <c r="C85" s="285" t="s">
        <v>192</v>
      </c>
      <c r="D85" s="384"/>
      <c r="E85" s="282"/>
      <c r="F85" s="288">
        <f>H85+J85+R85</f>
        <v>0</v>
      </c>
      <c r="G85" s="294"/>
      <c r="H85" s="291">
        <f>G85*$P$7/1000</f>
        <v>0</v>
      </c>
      <c r="I85" s="297"/>
      <c r="J85" s="291">
        <f>I85*$P$8/1000</f>
        <v>0</v>
      </c>
      <c r="K85" s="121"/>
      <c r="L85" s="121"/>
      <c r="M85" s="121"/>
      <c r="N85" s="122"/>
      <c r="O85" s="123">
        <f t="shared" si="21"/>
        <v>0</v>
      </c>
      <c r="P85" s="291">
        <f>E85*F85</f>
        <v>0</v>
      </c>
      <c r="Q85" s="291">
        <f>SUM(O85:O88)</f>
        <v>0</v>
      </c>
      <c r="R85" s="291">
        <f>Q85*1.02*1.05*$R$14</f>
        <v>0</v>
      </c>
      <c r="S85" s="274"/>
      <c r="T85" s="275">
        <f>SUM(T73:T84)</f>
        <v>914.3344819158857</v>
      </c>
      <c r="U85" s="139"/>
      <c r="V85" s="139"/>
      <c r="W85" s="139"/>
      <c r="X85" s="139"/>
    </row>
    <row r="86" spans="1:24" ht="12.75" customHeight="1">
      <c r="A86" s="280"/>
      <c r="B86" s="283"/>
      <c r="C86" s="286"/>
      <c r="D86" s="385"/>
      <c r="E86" s="283"/>
      <c r="F86" s="289"/>
      <c r="G86" s="295"/>
      <c r="H86" s="292"/>
      <c r="I86" s="298"/>
      <c r="J86" s="292"/>
      <c r="K86" s="121"/>
      <c r="L86" s="121"/>
      <c r="M86" s="121"/>
      <c r="N86" s="122"/>
      <c r="O86" s="123">
        <f t="shared" si="21"/>
        <v>0</v>
      </c>
      <c r="P86" s="292"/>
      <c r="Q86" s="292"/>
      <c r="R86" s="292"/>
      <c r="S86" s="274"/>
      <c r="T86" s="276"/>
      <c r="U86" s="139"/>
      <c r="V86" s="139"/>
      <c r="W86" s="139"/>
      <c r="X86" s="139"/>
    </row>
    <row r="87" spans="1:24" ht="12.75" customHeight="1">
      <c r="A87" s="280"/>
      <c r="B87" s="283"/>
      <c r="C87" s="286"/>
      <c r="D87" s="385"/>
      <c r="E87" s="283"/>
      <c r="F87" s="289"/>
      <c r="G87" s="295"/>
      <c r="H87" s="292"/>
      <c r="I87" s="298"/>
      <c r="J87" s="292"/>
      <c r="K87" s="121"/>
      <c r="L87" s="121"/>
      <c r="M87" s="121"/>
      <c r="N87" s="122"/>
      <c r="O87" s="123">
        <f t="shared" si="21"/>
        <v>0</v>
      </c>
      <c r="P87" s="292"/>
      <c r="Q87" s="292"/>
      <c r="R87" s="292"/>
      <c r="S87" s="274"/>
      <c r="T87" s="276"/>
      <c r="U87" s="139"/>
      <c r="V87" s="139"/>
      <c r="W87" s="139"/>
      <c r="X87" s="139"/>
    </row>
    <row r="88" spans="1:24" ht="12.75" customHeight="1">
      <c r="A88" s="281"/>
      <c r="B88" s="284"/>
      <c r="C88" s="287"/>
      <c r="D88" s="386"/>
      <c r="E88" s="284"/>
      <c r="F88" s="290"/>
      <c r="G88" s="296"/>
      <c r="H88" s="293"/>
      <c r="I88" s="299"/>
      <c r="J88" s="293"/>
      <c r="K88" s="121"/>
      <c r="L88" s="121"/>
      <c r="M88" s="121"/>
      <c r="N88" s="122"/>
      <c r="O88" s="123">
        <f t="shared" si="21"/>
        <v>0</v>
      </c>
      <c r="P88" s="293"/>
      <c r="Q88" s="293"/>
      <c r="R88" s="293"/>
      <c r="S88" s="274"/>
      <c r="T88" s="277"/>
      <c r="U88" s="139"/>
      <c r="V88" s="139"/>
      <c r="W88" s="139"/>
      <c r="X88" s="139"/>
    </row>
    <row r="89" spans="1:24" ht="12.75" hidden="1" customHeight="1">
      <c r="A89" s="279"/>
      <c r="B89" s="282"/>
      <c r="C89" s="285" t="s">
        <v>193</v>
      </c>
      <c r="D89" s="384"/>
      <c r="E89" s="282"/>
      <c r="F89" s="288">
        <f>H89+J89+R89</f>
        <v>0</v>
      </c>
      <c r="G89" s="294"/>
      <c r="H89" s="291">
        <f>G89*$P$7/1000</f>
        <v>0</v>
      </c>
      <c r="I89" s="297"/>
      <c r="J89" s="291">
        <f>I89*$P$8/1000</f>
        <v>0</v>
      </c>
      <c r="K89" s="121"/>
      <c r="L89" s="121"/>
      <c r="M89" s="121"/>
      <c r="N89" s="122"/>
      <c r="O89" s="123">
        <f t="shared" si="21"/>
        <v>0</v>
      </c>
      <c r="P89" s="291">
        <f>E89*F89</f>
        <v>0</v>
      </c>
      <c r="Q89" s="291">
        <f>SUM(O89:O92)</f>
        <v>0</v>
      </c>
      <c r="R89" s="291">
        <f>Q89*1.02*1.05*$R$14</f>
        <v>0</v>
      </c>
      <c r="S89" s="274"/>
      <c r="T89" s="278" t="e">
        <f>(T85*100%)/$T$229</f>
        <v>#DIV/0!</v>
      </c>
      <c r="U89" s="139"/>
      <c r="V89" s="139"/>
      <c r="W89" s="139"/>
      <c r="X89" s="139"/>
    </row>
    <row r="90" spans="1:24" ht="12.75" hidden="1" customHeight="1">
      <c r="A90" s="280"/>
      <c r="B90" s="283"/>
      <c r="C90" s="286"/>
      <c r="D90" s="385"/>
      <c r="E90" s="283"/>
      <c r="F90" s="289"/>
      <c r="G90" s="295"/>
      <c r="H90" s="292"/>
      <c r="I90" s="298"/>
      <c r="J90" s="292"/>
      <c r="K90" s="121"/>
      <c r="L90" s="121"/>
      <c r="M90" s="121"/>
      <c r="N90" s="122"/>
      <c r="O90" s="123">
        <f t="shared" si="21"/>
        <v>0</v>
      </c>
      <c r="P90" s="292"/>
      <c r="Q90" s="292"/>
      <c r="R90" s="292"/>
      <c r="S90" s="274"/>
      <c r="T90" s="278"/>
      <c r="U90" s="139"/>
      <c r="V90" s="139"/>
      <c r="W90" s="139"/>
      <c r="X90" s="139"/>
    </row>
    <row r="91" spans="1:24" ht="12.75" hidden="1" customHeight="1">
      <c r="A91" s="280"/>
      <c r="B91" s="283"/>
      <c r="C91" s="286"/>
      <c r="D91" s="385"/>
      <c r="E91" s="283"/>
      <c r="F91" s="289"/>
      <c r="G91" s="295"/>
      <c r="H91" s="292"/>
      <c r="I91" s="298"/>
      <c r="J91" s="292"/>
      <c r="K91" s="121"/>
      <c r="L91" s="121"/>
      <c r="M91" s="121"/>
      <c r="N91" s="122"/>
      <c r="O91" s="123">
        <f t="shared" si="21"/>
        <v>0</v>
      </c>
      <c r="P91" s="292"/>
      <c r="Q91" s="292"/>
      <c r="R91" s="292"/>
      <c r="S91" s="274"/>
      <c r="T91" s="278"/>
      <c r="U91" s="139"/>
      <c r="V91" s="139"/>
      <c r="W91" s="139"/>
      <c r="X91" s="139"/>
    </row>
    <row r="92" spans="1:24" ht="12.75" hidden="1" customHeight="1">
      <c r="A92" s="281"/>
      <c r="B92" s="284"/>
      <c r="C92" s="287"/>
      <c r="D92" s="386"/>
      <c r="E92" s="284"/>
      <c r="F92" s="290"/>
      <c r="G92" s="296"/>
      <c r="H92" s="293"/>
      <c r="I92" s="299"/>
      <c r="J92" s="293"/>
      <c r="K92" s="121"/>
      <c r="L92" s="121"/>
      <c r="M92" s="121"/>
      <c r="N92" s="122"/>
      <c r="O92" s="123">
        <f t="shared" si="21"/>
        <v>0</v>
      </c>
      <c r="P92" s="293"/>
      <c r="Q92" s="293"/>
      <c r="R92" s="293"/>
      <c r="S92" s="274"/>
      <c r="T92" s="278"/>
      <c r="U92" s="139"/>
      <c r="V92" s="139"/>
      <c r="W92" s="139"/>
      <c r="X92" s="139"/>
    </row>
    <row r="93" spans="1:24" ht="12.75" customHeight="1">
      <c r="A93" s="198"/>
      <c r="B93" s="219"/>
      <c r="C93" s="235" t="s">
        <v>120</v>
      </c>
      <c r="D93" s="221"/>
      <c r="E93" s="207"/>
      <c r="F93" s="207">
        <f>H93+J93+R93</f>
        <v>0</v>
      </c>
      <c r="G93" s="221"/>
      <c r="H93" s="209">
        <f t="shared" ref="H93:H97" si="69">G93*$P$8/1000</f>
        <v>0</v>
      </c>
      <c r="I93" s="231"/>
      <c r="J93" s="209">
        <f t="shared" ref="J93:J97" si="70">I93*$P$9/1000</f>
        <v>0</v>
      </c>
      <c r="K93" s="45"/>
      <c r="L93" s="45"/>
      <c r="M93" s="45"/>
      <c r="N93" s="67"/>
      <c r="O93" s="70">
        <f t="shared" si="21"/>
        <v>0</v>
      </c>
      <c r="P93" s="209">
        <f t="shared" ref="P93" si="71">E93*F93</f>
        <v>0</v>
      </c>
      <c r="Q93" s="209">
        <f t="shared" ref="Q93" si="72">SUM(O93:O96)</f>
        <v>0</v>
      </c>
      <c r="R93" s="209">
        <f t="shared" ref="R93" si="73">Q93*1.02*1.05*$R$14</f>
        <v>0</v>
      </c>
    </row>
    <row r="94" spans="1:24" ht="12.75" customHeight="1">
      <c r="A94" s="198"/>
      <c r="B94" s="219"/>
      <c r="C94" s="206"/>
      <c r="D94" s="221"/>
      <c r="E94" s="207"/>
      <c r="F94" s="207"/>
      <c r="G94" s="221"/>
      <c r="H94" s="209"/>
      <c r="I94" s="231"/>
      <c r="J94" s="209"/>
      <c r="K94" s="45"/>
      <c r="L94" s="45"/>
      <c r="M94" s="45"/>
      <c r="N94" s="67"/>
      <c r="O94" s="70">
        <f t="shared" si="21"/>
        <v>0</v>
      </c>
      <c r="P94" s="209"/>
      <c r="Q94" s="209"/>
      <c r="R94" s="209"/>
    </row>
    <row r="95" spans="1:24" ht="12.75" customHeight="1">
      <c r="A95" s="198"/>
      <c r="B95" s="219"/>
      <c r="C95" s="206"/>
      <c r="D95" s="221"/>
      <c r="E95" s="207"/>
      <c r="F95" s="207"/>
      <c r="G95" s="221"/>
      <c r="H95" s="209"/>
      <c r="I95" s="231"/>
      <c r="J95" s="209"/>
      <c r="K95" s="45"/>
      <c r="L95" s="45"/>
      <c r="M95" s="45"/>
      <c r="N95" s="67"/>
      <c r="O95" s="70">
        <f t="shared" si="21"/>
        <v>0</v>
      </c>
      <c r="P95" s="209"/>
      <c r="Q95" s="209"/>
      <c r="R95" s="209"/>
    </row>
    <row r="96" spans="1:24" ht="12.75" customHeight="1">
      <c r="A96" s="198"/>
      <c r="B96" s="219"/>
      <c r="C96" s="206"/>
      <c r="D96" s="221"/>
      <c r="E96" s="207"/>
      <c r="F96" s="207"/>
      <c r="G96" s="221"/>
      <c r="H96" s="209"/>
      <c r="I96" s="231"/>
      <c r="J96" s="209"/>
      <c r="K96" s="44"/>
      <c r="L96" s="44"/>
      <c r="M96" s="44"/>
      <c r="N96" s="67"/>
      <c r="O96" s="70">
        <f t="shared" si="21"/>
        <v>0</v>
      </c>
      <c r="P96" s="209"/>
      <c r="Q96" s="209"/>
      <c r="R96" s="209"/>
    </row>
    <row r="97" spans="1:20" ht="12.75" customHeight="1">
      <c r="A97" s="198">
        <v>1</v>
      </c>
      <c r="B97" s="219" t="s">
        <v>117</v>
      </c>
      <c r="C97" s="219" t="s">
        <v>121</v>
      </c>
      <c r="D97" s="221" t="s">
        <v>83</v>
      </c>
      <c r="E97" s="207">
        <v>44</v>
      </c>
      <c r="F97" s="207">
        <f>H97+J97+R97</f>
        <v>0.28160238300000007</v>
      </c>
      <c r="G97" s="221">
        <v>4.2000000000000003E-2</v>
      </c>
      <c r="H97" s="209">
        <f t="shared" si="69"/>
        <v>0.10645236</v>
      </c>
      <c r="I97" s="210">
        <v>1.2999999999999999E-3</v>
      </c>
      <c r="J97" s="209">
        <f t="shared" si="70"/>
        <v>3.9453179999999997E-3</v>
      </c>
      <c r="K97" s="45" t="s">
        <v>119</v>
      </c>
      <c r="L97" s="45" t="s">
        <v>83</v>
      </c>
      <c r="M97" s="45">
        <v>1</v>
      </c>
      <c r="N97" s="67">
        <v>0.15</v>
      </c>
      <c r="O97" s="70">
        <f t="shared" si="21"/>
        <v>0.15</v>
      </c>
      <c r="P97" s="209">
        <f t="shared" ref="P97" si="74">E97*F97</f>
        <v>12.390504852000003</v>
      </c>
      <c r="Q97" s="209">
        <f t="shared" ref="Q97" si="75">SUM(O97:O100)</f>
        <v>0.15</v>
      </c>
      <c r="R97" s="209">
        <f t="shared" ref="R97" si="76">Q97*1.02*1.05*$R$14</f>
        <v>0.17120470500000004</v>
      </c>
      <c r="S97" s="233">
        <f t="shared" ref="S97" si="77">F97*$S$17</f>
        <v>0.36286284903461208</v>
      </c>
      <c r="T97" s="233">
        <f t="shared" ref="T97" si="78">E97*S97</f>
        <v>15.965965357522931</v>
      </c>
    </row>
    <row r="98" spans="1:20" ht="12.75" customHeight="1">
      <c r="A98" s="198"/>
      <c r="B98" s="219"/>
      <c r="C98" s="219"/>
      <c r="D98" s="221"/>
      <c r="E98" s="207"/>
      <c r="F98" s="207"/>
      <c r="G98" s="221"/>
      <c r="H98" s="209"/>
      <c r="I98" s="210"/>
      <c r="J98" s="209"/>
      <c r="K98" s="45"/>
      <c r="L98" s="45"/>
      <c r="M98" s="45"/>
      <c r="N98" s="67"/>
      <c r="O98" s="70">
        <f t="shared" si="21"/>
        <v>0</v>
      </c>
      <c r="P98" s="209"/>
      <c r="Q98" s="209"/>
      <c r="R98" s="209"/>
      <c r="S98" s="233"/>
      <c r="T98" s="233"/>
    </row>
    <row r="99" spans="1:20" ht="12.75" customHeight="1">
      <c r="A99" s="198"/>
      <c r="B99" s="219"/>
      <c r="C99" s="219"/>
      <c r="D99" s="221"/>
      <c r="E99" s="207"/>
      <c r="F99" s="207"/>
      <c r="G99" s="221"/>
      <c r="H99" s="209"/>
      <c r="I99" s="210"/>
      <c r="J99" s="209"/>
      <c r="K99" s="45"/>
      <c r="L99" s="45"/>
      <c r="M99" s="45"/>
      <c r="N99" s="67"/>
      <c r="O99" s="70">
        <f t="shared" si="21"/>
        <v>0</v>
      </c>
      <c r="P99" s="209"/>
      <c r="Q99" s="209"/>
      <c r="R99" s="209"/>
      <c r="S99" s="233"/>
      <c r="T99" s="233"/>
    </row>
    <row r="100" spans="1:20" ht="12.75" customHeight="1">
      <c r="A100" s="198"/>
      <c r="B100" s="219"/>
      <c r="C100" s="219"/>
      <c r="D100" s="221"/>
      <c r="E100" s="207"/>
      <c r="F100" s="207"/>
      <c r="G100" s="221"/>
      <c r="H100" s="209"/>
      <c r="I100" s="210"/>
      <c r="J100" s="209"/>
      <c r="K100" s="44"/>
      <c r="L100" s="44"/>
      <c r="M100" s="44"/>
      <c r="N100" s="67"/>
      <c r="O100" s="70">
        <f t="shared" si="21"/>
        <v>0</v>
      </c>
      <c r="P100" s="209"/>
      <c r="Q100" s="209"/>
      <c r="R100" s="209"/>
      <c r="S100" s="233"/>
      <c r="T100" s="233"/>
    </row>
    <row r="101" spans="1:20" s="152" customFormat="1" ht="12.75" customHeight="1">
      <c r="A101" s="198">
        <v>2</v>
      </c>
      <c r="B101" s="260" t="s">
        <v>262</v>
      </c>
      <c r="C101" s="260" t="s">
        <v>263</v>
      </c>
      <c r="D101" s="387" t="s">
        <v>264</v>
      </c>
      <c r="E101" s="262">
        <v>18.600000000000001</v>
      </c>
      <c r="F101" s="263">
        <f t="shared" ref="F101" si="79">H101+J101+R101</f>
        <v>3.4834027188000007</v>
      </c>
      <c r="G101" s="264">
        <v>0.45800000000000002</v>
      </c>
      <c r="H101" s="265">
        <f t="shared" ref="H101" si="80">G101*$P$8/1000</f>
        <v>1.16083764</v>
      </c>
      <c r="I101" s="266">
        <v>4.1000000000000003E-3</v>
      </c>
      <c r="J101" s="265">
        <f t="shared" ref="J101" si="81">I101*$P$9/1000</f>
        <v>1.2442926000000002E-2</v>
      </c>
      <c r="K101" s="155" t="s">
        <v>265</v>
      </c>
      <c r="L101" s="155" t="s">
        <v>266</v>
      </c>
      <c r="M101" s="156">
        <v>1.1000000000000001</v>
      </c>
      <c r="N101" s="155">
        <v>1.84</v>
      </c>
      <c r="O101" s="157">
        <f t="shared" si="21"/>
        <v>2.0240000000000005</v>
      </c>
      <c r="P101" s="265">
        <f t="shared" ref="P101" si="82">E101*F101</f>
        <v>64.791290569680015</v>
      </c>
      <c r="Q101" s="265">
        <f t="shared" ref="Q101" si="83">SUM(O101:O104)</f>
        <v>2.0240000000000005</v>
      </c>
      <c r="R101" s="265">
        <f t="shared" ref="R101" si="84">Q101*1.02*1.05*$R$14</f>
        <v>2.3101221528000009</v>
      </c>
      <c r="S101" s="233">
        <f t="shared" ref="S101" si="85">F101*$S$17</f>
        <v>4.488589270491655</v>
      </c>
      <c r="T101" s="233">
        <f t="shared" ref="T101" si="86">E101*S101</f>
        <v>83.487760431144793</v>
      </c>
    </row>
    <row r="102" spans="1:20" s="152" customFormat="1" ht="12.75" customHeight="1">
      <c r="A102" s="198"/>
      <c r="B102" s="260"/>
      <c r="C102" s="260"/>
      <c r="D102" s="387"/>
      <c r="E102" s="262"/>
      <c r="F102" s="263"/>
      <c r="G102" s="264"/>
      <c r="H102" s="265"/>
      <c r="I102" s="266"/>
      <c r="J102" s="265"/>
      <c r="K102" s="158"/>
      <c r="L102" s="158"/>
      <c r="M102" s="158"/>
      <c r="N102" s="155"/>
      <c r="O102" s="157">
        <f t="shared" si="21"/>
        <v>0</v>
      </c>
      <c r="P102" s="265"/>
      <c r="Q102" s="265"/>
      <c r="R102" s="265"/>
      <c r="S102" s="233"/>
      <c r="T102" s="233"/>
    </row>
    <row r="103" spans="1:20" s="152" customFormat="1" ht="12.75" customHeight="1">
      <c r="A103" s="198"/>
      <c r="B103" s="260"/>
      <c r="C103" s="260"/>
      <c r="D103" s="387"/>
      <c r="E103" s="262"/>
      <c r="F103" s="263"/>
      <c r="G103" s="264"/>
      <c r="H103" s="265"/>
      <c r="I103" s="266"/>
      <c r="J103" s="265"/>
      <c r="K103" s="158"/>
      <c r="L103" s="158"/>
      <c r="M103" s="158"/>
      <c r="N103" s="155"/>
      <c r="O103" s="157">
        <f t="shared" si="21"/>
        <v>0</v>
      </c>
      <c r="P103" s="265"/>
      <c r="Q103" s="265"/>
      <c r="R103" s="265"/>
      <c r="S103" s="233"/>
      <c r="T103" s="233"/>
    </row>
    <row r="104" spans="1:20" s="152" customFormat="1" ht="12.75" customHeight="1">
      <c r="A104" s="198"/>
      <c r="B104" s="260"/>
      <c r="C104" s="260"/>
      <c r="D104" s="387"/>
      <c r="E104" s="262"/>
      <c r="F104" s="263"/>
      <c r="G104" s="264"/>
      <c r="H104" s="265"/>
      <c r="I104" s="266"/>
      <c r="J104" s="265"/>
      <c r="K104" s="156"/>
      <c r="L104" s="156"/>
      <c r="M104" s="156"/>
      <c r="N104" s="155"/>
      <c r="O104" s="157">
        <f t="shared" si="21"/>
        <v>0</v>
      </c>
      <c r="P104" s="265"/>
      <c r="Q104" s="265"/>
      <c r="R104" s="265"/>
      <c r="S104" s="233"/>
      <c r="T104" s="233"/>
    </row>
    <row r="105" spans="1:20" s="107" customFormat="1" ht="12.75" customHeight="1">
      <c r="A105" s="198">
        <v>3</v>
      </c>
      <c r="B105" s="199" t="s">
        <v>237</v>
      </c>
      <c r="C105" s="194" t="s">
        <v>269</v>
      </c>
      <c r="D105" s="202" t="s">
        <v>238</v>
      </c>
      <c r="E105" s="201">
        <f>36.2*2</f>
        <v>72.400000000000006</v>
      </c>
      <c r="F105" s="196">
        <f>H105+J105+R105</f>
        <v>3.3403995000000002</v>
      </c>
      <c r="G105" s="202">
        <f>10.4/100</f>
        <v>0.10400000000000001</v>
      </c>
      <c r="H105" s="192">
        <f>G105*$P$8/1000</f>
        <v>0.26359632</v>
      </c>
      <c r="I105" s="202">
        <f>3.6/100</f>
        <v>3.6000000000000004E-2</v>
      </c>
      <c r="J105" s="192">
        <f>I105*$P$9/1000</f>
        <v>0.10925496000000001</v>
      </c>
      <c r="K105" s="44" t="s">
        <v>239</v>
      </c>
      <c r="L105" s="44" t="s">
        <v>75</v>
      </c>
      <c r="M105" s="44">
        <v>1</v>
      </c>
      <c r="N105" s="67">
        <v>2.6</v>
      </c>
      <c r="O105" s="70">
        <f t="shared" si="21"/>
        <v>2.6</v>
      </c>
      <c r="P105" s="216">
        <f>E105*F105</f>
        <v>241.84492380000003</v>
      </c>
      <c r="Q105" s="216">
        <f>SUM(O105:O108)</f>
        <v>2.6</v>
      </c>
      <c r="R105" s="216">
        <f>Q105*1.02*1.05*$R$14</f>
        <v>2.9675482200000003</v>
      </c>
      <c r="S105" s="233">
        <f t="shared" ref="S105" si="87">F105*$S$17</f>
        <v>4.3043203916487931</v>
      </c>
      <c r="T105" s="233">
        <f t="shared" ref="T105" si="88">E105*S105</f>
        <v>311.63279635537265</v>
      </c>
    </row>
    <row r="106" spans="1:20" s="107" customFormat="1">
      <c r="A106" s="198"/>
      <c r="B106" s="199"/>
      <c r="C106" s="194"/>
      <c r="D106" s="202"/>
      <c r="E106" s="201"/>
      <c r="F106" s="196"/>
      <c r="G106" s="202"/>
      <c r="H106" s="192"/>
      <c r="I106" s="202"/>
      <c r="J106" s="192"/>
      <c r="K106" s="105"/>
      <c r="L106" s="105"/>
      <c r="M106" s="105"/>
      <c r="N106" s="138"/>
      <c r="O106" s="151">
        <f t="shared" si="21"/>
        <v>0</v>
      </c>
      <c r="P106" s="216"/>
      <c r="Q106" s="216"/>
      <c r="R106" s="216"/>
      <c r="S106" s="233"/>
      <c r="T106" s="233"/>
    </row>
    <row r="107" spans="1:20" s="107" customFormat="1">
      <c r="A107" s="198"/>
      <c r="B107" s="199"/>
      <c r="C107" s="194"/>
      <c r="D107" s="202"/>
      <c r="E107" s="201"/>
      <c r="F107" s="196"/>
      <c r="G107" s="202"/>
      <c r="H107" s="192"/>
      <c r="I107" s="202"/>
      <c r="J107" s="192"/>
      <c r="K107" s="105"/>
      <c r="L107" s="105"/>
      <c r="M107" s="105"/>
      <c r="N107" s="136"/>
      <c r="O107" s="151"/>
      <c r="P107" s="216"/>
      <c r="Q107" s="216"/>
      <c r="R107" s="216"/>
      <c r="S107" s="233"/>
      <c r="T107" s="233"/>
    </row>
    <row r="108" spans="1:20" s="107" customFormat="1" ht="12.75" customHeight="1">
      <c r="A108" s="198"/>
      <c r="B108" s="199"/>
      <c r="C108" s="194"/>
      <c r="D108" s="202"/>
      <c r="E108" s="201"/>
      <c r="F108" s="196"/>
      <c r="G108" s="202"/>
      <c r="H108" s="192"/>
      <c r="I108" s="202"/>
      <c r="J108" s="192"/>
      <c r="K108" s="105"/>
      <c r="L108" s="105"/>
      <c r="M108" s="105"/>
      <c r="N108" s="138"/>
      <c r="O108" s="151">
        <f t="shared" si="21"/>
        <v>0</v>
      </c>
      <c r="P108" s="216"/>
      <c r="Q108" s="216"/>
      <c r="R108" s="216"/>
      <c r="S108" s="233"/>
      <c r="T108" s="233"/>
    </row>
    <row r="109" spans="1:20" s="99" customFormat="1" ht="12.75" customHeight="1">
      <c r="A109" s="198">
        <v>4</v>
      </c>
      <c r="B109" s="194" t="s">
        <v>172</v>
      </c>
      <c r="C109" s="194" t="s">
        <v>226</v>
      </c>
      <c r="D109" s="382" t="s">
        <v>170</v>
      </c>
      <c r="E109" s="218">
        <f>78.6*2</f>
        <v>157.19999999999999</v>
      </c>
      <c r="F109" s="201">
        <f t="shared" ref="F109" si="89">H109+J109+R109</f>
        <v>2.5424017513977004</v>
      </c>
      <c r="G109" s="197">
        <f>40/100</f>
        <v>0.4</v>
      </c>
      <c r="H109" s="192">
        <f t="shared" ref="H109" si="90">G109*$P$8/1000</f>
        <v>1.0138320000000001</v>
      </c>
      <c r="I109" s="197">
        <f>6.2/100</f>
        <v>6.2E-2</v>
      </c>
      <c r="J109" s="192">
        <f t="shared" ref="J109" si="91">I109*$P$9/1000</f>
        <v>0.18816132000000002</v>
      </c>
      <c r="K109" s="140" t="s">
        <v>156</v>
      </c>
      <c r="L109" s="140" t="s">
        <v>154</v>
      </c>
      <c r="M109" s="109">
        <v>2.1999999999999999E-2</v>
      </c>
      <c r="N109" s="110">
        <v>53.332999999999998</v>
      </c>
      <c r="O109" s="106">
        <f t="shared" si="21"/>
        <v>1.1733259999999999</v>
      </c>
      <c r="P109" s="216">
        <f t="shared" ref="P109" si="92">E109*F109</f>
        <v>399.66555531971846</v>
      </c>
      <c r="Q109" s="216">
        <f t="shared" ref="Q109" si="93">SUM(O109:O112)</f>
        <v>1.174391</v>
      </c>
      <c r="R109" s="216">
        <f t="shared" ref="R109" si="94">Q109*1.02*1.05*$R$14</f>
        <v>1.3404084313977001</v>
      </c>
      <c r="S109" s="233">
        <f t="shared" ref="S109" si="95">F109*$S$17</f>
        <v>3.2760487786879162</v>
      </c>
      <c r="T109" s="233">
        <f t="shared" ref="T109" si="96">E109*S109</f>
        <v>514.99486800974034</v>
      </c>
    </row>
    <row r="110" spans="1:20" s="99" customFormat="1">
      <c r="A110" s="198"/>
      <c r="B110" s="194"/>
      <c r="C110" s="194"/>
      <c r="D110" s="382"/>
      <c r="E110" s="218"/>
      <c r="F110" s="201"/>
      <c r="G110" s="197"/>
      <c r="H110" s="192"/>
      <c r="I110" s="197"/>
      <c r="J110" s="192"/>
      <c r="K110" s="140"/>
      <c r="L110" s="140"/>
      <c r="M110" s="112"/>
      <c r="N110" s="140"/>
      <c r="O110" s="106">
        <f t="shared" si="21"/>
        <v>0</v>
      </c>
      <c r="P110" s="216"/>
      <c r="Q110" s="216"/>
      <c r="R110" s="216"/>
      <c r="S110" s="233"/>
      <c r="T110" s="233"/>
    </row>
    <row r="111" spans="1:20" s="99" customFormat="1">
      <c r="A111" s="198"/>
      <c r="B111" s="194"/>
      <c r="C111" s="194"/>
      <c r="D111" s="382"/>
      <c r="E111" s="218"/>
      <c r="F111" s="201"/>
      <c r="G111" s="197"/>
      <c r="H111" s="192"/>
      <c r="I111" s="197"/>
      <c r="J111" s="192"/>
      <c r="K111" s="140" t="s">
        <v>173</v>
      </c>
      <c r="L111" s="140" t="s">
        <v>174</v>
      </c>
      <c r="M111" s="109">
        <v>7.1000000000000004E-3</v>
      </c>
      <c r="N111" s="140">
        <v>0.15</v>
      </c>
      <c r="O111" s="106">
        <f t="shared" si="21"/>
        <v>1.065E-3</v>
      </c>
      <c r="P111" s="216"/>
      <c r="Q111" s="216"/>
      <c r="R111" s="216"/>
      <c r="S111" s="233"/>
      <c r="T111" s="233"/>
    </row>
    <row r="112" spans="1:20" s="99" customFormat="1" ht="12.75" customHeight="1">
      <c r="A112" s="198"/>
      <c r="B112" s="194"/>
      <c r="C112" s="194"/>
      <c r="D112" s="382"/>
      <c r="E112" s="218"/>
      <c r="F112" s="201"/>
      <c r="G112" s="197"/>
      <c r="H112" s="192"/>
      <c r="I112" s="197"/>
      <c r="J112" s="192"/>
      <c r="K112" s="112"/>
      <c r="L112" s="140"/>
      <c r="M112" s="112"/>
      <c r="N112" s="140"/>
      <c r="O112" s="106">
        <f t="shared" si="21"/>
        <v>0</v>
      </c>
      <c r="P112" s="216"/>
      <c r="Q112" s="216"/>
      <c r="R112" s="216"/>
      <c r="S112" s="233"/>
      <c r="T112" s="233"/>
    </row>
    <row r="113" spans="1:21" s="111" customFormat="1" ht="12.75" customHeight="1">
      <c r="A113" s="198">
        <v>5</v>
      </c>
      <c r="B113" s="258" t="s">
        <v>227</v>
      </c>
      <c r="C113" s="258" t="s">
        <v>228</v>
      </c>
      <c r="D113" s="229" t="s">
        <v>229</v>
      </c>
      <c r="E113" s="256">
        <f>36.2*2</f>
        <v>72.400000000000006</v>
      </c>
      <c r="F113" s="256">
        <f>H113+J113+R113</f>
        <v>5.1601994067750008</v>
      </c>
      <c r="G113" s="257">
        <v>1.03</v>
      </c>
      <c r="H113" s="233">
        <f t="shared" ref="H113" si="97">G113*$P$8/1000</f>
        <v>2.6106174000000002</v>
      </c>
      <c r="I113" s="229">
        <v>0.14499999999999999</v>
      </c>
      <c r="J113" s="233">
        <f t="shared" ref="J113" si="98">I113*$P$9/1000</f>
        <v>0.44005469999999997</v>
      </c>
      <c r="K113" s="159" t="s">
        <v>230</v>
      </c>
      <c r="L113" s="159" t="s">
        <v>231</v>
      </c>
      <c r="M113" s="159">
        <v>1.05</v>
      </c>
      <c r="N113" s="160">
        <v>0.83299999999999996</v>
      </c>
      <c r="O113" s="161">
        <f t="shared" si="21"/>
        <v>0.87465000000000004</v>
      </c>
      <c r="P113" s="233">
        <f>E113*F113</f>
        <v>373.59843705051009</v>
      </c>
      <c r="Q113" s="233">
        <f>SUM(O113:O116)</f>
        <v>1.8482500000000002</v>
      </c>
      <c r="R113" s="216">
        <f t="shared" ref="R113:R125" si="99">Q113*1.02*1.05*$R$14</f>
        <v>2.1095273067750004</v>
      </c>
      <c r="S113" s="233">
        <f t="shared" ref="S113" si="100">F113*$S$17</f>
        <v>6.6492500467550784</v>
      </c>
      <c r="T113" s="233">
        <f t="shared" ref="T113" si="101">E113*S113</f>
        <v>481.40570338506774</v>
      </c>
    </row>
    <row r="114" spans="1:21" s="111" customFormat="1" ht="12.75" customHeight="1">
      <c r="A114" s="198"/>
      <c r="B114" s="258"/>
      <c r="C114" s="258"/>
      <c r="D114" s="229"/>
      <c r="E114" s="256"/>
      <c r="F114" s="256"/>
      <c r="G114" s="257"/>
      <c r="H114" s="233"/>
      <c r="I114" s="229"/>
      <c r="J114" s="233"/>
      <c r="K114" s="159" t="s">
        <v>232</v>
      </c>
      <c r="L114" s="159" t="s">
        <v>86</v>
      </c>
      <c r="M114" s="159">
        <v>1.81</v>
      </c>
      <c r="N114" s="160">
        <v>0.4</v>
      </c>
      <c r="O114" s="161">
        <f t="shared" si="21"/>
        <v>0.72400000000000009</v>
      </c>
      <c r="P114" s="233"/>
      <c r="Q114" s="233"/>
      <c r="R114" s="216"/>
      <c r="S114" s="233"/>
      <c r="T114" s="233"/>
    </row>
    <row r="115" spans="1:21" s="111" customFormat="1" ht="12.75" customHeight="1">
      <c r="A115" s="198"/>
      <c r="B115" s="258"/>
      <c r="C115" s="258"/>
      <c r="D115" s="229"/>
      <c r="E115" s="256"/>
      <c r="F115" s="256"/>
      <c r="G115" s="257"/>
      <c r="H115" s="233"/>
      <c r="I115" s="229"/>
      <c r="J115" s="233"/>
      <c r="K115" s="159" t="s">
        <v>233</v>
      </c>
      <c r="L115" s="159" t="s">
        <v>86</v>
      </c>
      <c r="M115" s="162">
        <v>0.12</v>
      </c>
      <c r="N115" s="160">
        <v>1</v>
      </c>
      <c r="O115" s="161">
        <f t="shared" si="21"/>
        <v>0.12</v>
      </c>
      <c r="P115" s="233"/>
      <c r="Q115" s="233"/>
      <c r="R115" s="216"/>
      <c r="S115" s="233"/>
      <c r="T115" s="233"/>
    </row>
    <row r="116" spans="1:21" s="111" customFormat="1" ht="12.75" customHeight="1">
      <c r="A116" s="198"/>
      <c r="B116" s="258"/>
      <c r="C116" s="258"/>
      <c r="D116" s="229"/>
      <c r="E116" s="256"/>
      <c r="F116" s="256"/>
      <c r="G116" s="257"/>
      <c r="H116" s="233"/>
      <c r="I116" s="229"/>
      <c r="J116" s="233"/>
      <c r="K116" s="159" t="s">
        <v>234</v>
      </c>
      <c r="L116" s="159" t="s">
        <v>86</v>
      </c>
      <c r="M116" s="159">
        <v>0.15</v>
      </c>
      <c r="N116" s="160">
        <v>0.86399999999999999</v>
      </c>
      <c r="O116" s="161">
        <f t="shared" si="21"/>
        <v>0.12959999999999999</v>
      </c>
      <c r="P116" s="233"/>
      <c r="Q116" s="233"/>
      <c r="R116" s="216"/>
      <c r="S116" s="233"/>
      <c r="T116" s="233"/>
    </row>
    <row r="117" spans="1:21" s="104" customFormat="1" ht="12.75" customHeight="1">
      <c r="A117" s="198">
        <v>6</v>
      </c>
      <c r="B117" s="223" t="s">
        <v>169</v>
      </c>
      <c r="C117" s="223" t="s">
        <v>235</v>
      </c>
      <c r="D117" s="388" t="s">
        <v>236</v>
      </c>
      <c r="E117" s="225">
        <f>36.2*2</f>
        <v>72.400000000000006</v>
      </c>
      <c r="F117" s="224">
        <f t="shared" ref="F117" si="102">H117+J117+R117</f>
        <v>0.30329255390400001</v>
      </c>
      <c r="G117" s="226">
        <v>9.4299999999999995E-2</v>
      </c>
      <c r="H117" s="227">
        <f t="shared" ref="H117" si="103">G117*$P$8/1000</f>
        <v>0.23901089399999997</v>
      </c>
      <c r="I117" s="228"/>
      <c r="J117" s="227">
        <f t="shared" ref="J117" si="104">I117*$P$9/1000</f>
        <v>0</v>
      </c>
      <c r="K117" s="163" t="s">
        <v>171</v>
      </c>
      <c r="L117" s="163" t="s">
        <v>123</v>
      </c>
      <c r="M117" s="163">
        <v>0.32</v>
      </c>
      <c r="N117" s="163">
        <v>0.17599999999999999</v>
      </c>
      <c r="O117" s="164">
        <f t="shared" si="21"/>
        <v>5.6319999999999995E-2</v>
      </c>
      <c r="P117" s="234">
        <f t="shared" ref="P117" si="105">E117*F117</f>
        <v>21.958380902649601</v>
      </c>
      <c r="Q117" s="234">
        <f t="shared" ref="Q117" si="106">SUM(O117:O120)</f>
        <v>5.6319999999999995E-2</v>
      </c>
      <c r="R117" s="216">
        <f t="shared" si="99"/>
        <v>6.4281659904000005E-2</v>
      </c>
      <c r="S117" s="233">
        <f t="shared" ref="S117" si="107">F117*$S$17</f>
        <v>0.39081203443008178</v>
      </c>
      <c r="T117" s="233">
        <f t="shared" ref="T117" si="108">E117*S117</f>
        <v>28.294791292737923</v>
      </c>
    </row>
    <row r="118" spans="1:21" s="104" customFormat="1">
      <c r="A118" s="198"/>
      <c r="B118" s="223"/>
      <c r="C118" s="223"/>
      <c r="D118" s="388"/>
      <c r="E118" s="225"/>
      <c r="F118" s="224"/>
      <c r="G118" s="226"/>
      <c r="H118" s="227"/>
      <c r="I118" s="228"/>
      <c r="J118" s="227"/>
      <c r="K118" s="163"/>
      <c r="L118" s="163"/>
      <c r="M118" s="163"/>
      <c r="N118" s="163"/>
      <c r="O118" s="164">
        <f t="shared" si="21"/>
        <v>0</v>
      </c>
      <c r="P118" s="234"/>
      <c r="Q118" s="234"/>
      <c r="R118" s="216"/>
      <c r="S118" s="233"/>
      <c r="T118" s="233"/>
    </row>
    <row r="119" spans="1:21" s="104" customFormat="1">
      <c r="A119" s="198"/>
      <c r="B119" s="223"/>
      <c r="C119" s="223"/>
      <c r="D119" s="388"/>
      <c r="E119" s="225"/>
      <c r="F119" s="224"/>
      <c r="G119" s="226"/>
      <c r="H119" s="227"/>
      <c r="I119" s="228"/>
      <c r="J119" s="227"/>
      <c r="K119" s="163"/>
      <c r="L119" s="163"/>
      <c r="M119" s="165"/>
      <c r="N119" s="163"/>
      <c r="O119" s="164">
        <f t="shared" si="21"/>
        <v>0</v>
      </c>
      <c r="P119" s="234"/>
      <c r="Q119" s="234"/>
      <c r="R119" s="216"/>
      <c r="S119" s="233"/>
      <c r="T119" s="233"/>
    </row>
    <row r="120" spans="1:21" s="104" customFormat="1" ht="12.75" customHeight="1">
      <c r="A120" s="198"/>
      <c r="B120" s="223"/>
      <c r="C120" s="223"/>
      <c r="D120" s="388"/>
      <c r="E120" s="225"/>
      <c r="F120" s="224"/>
      <c r="G120" s="226"/>
      <c r="H120" s="227"/>
      <c r="I120" s="228"/>
      <c r="J120" s="227"/>
      <c r="K120" s="163"/>
      <c r="L120" s="163"/>
      <c r="M120" s="163"/>
      <c r="N120" s="163"/>
      <c r="O120" s="164">
        <f t="shared" si="21"/>
        <v>0</v>
      </c>
      <c r="P120" s="234"/>
      <c r="Q120" s="234"/>
      <c r="R120" s="216"/>
      <c r="S120" s="233"/>
      <c r="T120" s="233"/>
    </row>
    <row r="121" spans="1:21" s="111" customFormat="1" ht="12.75" customHeight="1">
      <c r="A121" s="198">
        <v>7</v>
      </c>
      <c r="B121" s="199" t="s">
        <v>122</v>
      </c>
      <c r="C121" s="194" t="s">
        <v>175</v>
      </c>
      <c r="D121" s="382" t="s">
        <v>170</v>
      </c>
      <c r="E121" s="196">
        <f>78.6*2</f>
        <v>157.19999999999999</v>
      </c>
      <c r="F121" s="201">
        <f t="shared" ref="F121" si="109">H121+J121+R121</f>
        <v>2.1246990562080006</v>
      </c>
      <c r="G121" s="202">
        <f>23.1/100</f>
        <v>0.23100000000000001</v>
      </c>
      <c r="H121" s="192">
        <f t="shared" ref="H121" si="110">G121*$P$8/1000</f>
        <v>0.58548798000000002</v>
      </c>
      <c r="I121" s="222">
        <f>0.9/100</f>
        <v>9.0000000000000011E-3</v>
      </c>
      <c r="J121" s="192">
        <f t="shared" ref="J121" si="111">I121*$P$9/1000</f>
        <v>2.7313740000000003E-2</v>
      </c>
      <c r="K121" s="112" t="s">
        <v>176</v>
      </c>
      <c r="L121" s="140" t="s">
        <v>123</v>
      </c>
      <c r="M121" s="138">
        <v>0.63</v>
      </c>
      <c r="N121" s="113">
        <v>1.62</v>
      </c>
      <c r="O121" s="106">
        <f t="shared" ref="O121:O192" si="112">M121*N121</f>
        <v>1.0206000000000002</v>
      </c>
      <c r="P121" s="216">
        <f t="shared" ref="P121" si="113">E121*F121</f>
        <v>334.00269163589769</v>
      </c>
      <c r="Q121" s="216">
        <f t="shared" ref="Q121" si="114">SUM(O121:O124)</f>
        <v>1.3246400000000003</v>
      </c>
      <c r="R121" s="216">
        <f t="shared" si="99"/>
        <v>1.5118973362080004</v>
      </c>
      <c r="S121" s="233">
        <f t="shared" ref="S121" si="115">F121*$S$17</f>
        <v>2.7378118915875307</v>
      </c>
      <c r="T121" s="233">
        <f t="shared" ref="T121" si="116">E121*S121</f>
        <v>430.38402935755977</v>
      </c>
    </row>
    <row r="122" spans="1:21" s="111" customFormat="1">
      <c r="A122" s="198"/>
      <c r="B122" s="199"/>
      <c r="C122" s="194"/>
      <c r="D122" s="382"/>
      <c r="E122" s="196"/>
      <c r="F122" s="201"/>
      <c r="G122" s="202"/>
      <c r="H122" s="192"/>
      <c r="I122" s="222"/>
      <c r="J122" s="192"/>
      <c r="K122" s="138" t="s">
        <v>177</v>
      </c>
      <c r="L122" s="138" t="s">
        <v>178</v>
      </c>
      <c r="M122" s="138">
        <v>0.03</v>
      </c>
      <c r="N122" s="138">
        <v>5.5</v>
      </c>
      <c r="O122" s="106">
        <f t="shared" si="112"/>
        <v>0.16499999999999998</v>
      </c>
      <c r="P122" s="216"/>
      <c r="Q122" s="216"/>
      <c r="R122" s="216"/>
      <c r="S122" s="233"/>
      <c r="T122" s="233"/>
      <c r="U122" s="115"/>
    </row>
    <row r="123" spans="1:21" s="111" customFormat="1">
      <c r="A123" s="198"/>
      <c r="B123" s="199"/>
      <c r="C123" s="194"/>
      <c r="D123" s="382"/>
      <c r="E123" s="196"/>
      <c r="F123" s="201"/>
      <c r="G123" s="202"/>
      <c r="H123" s="192"/>
      <c r="I123" s="222"/>
      <c r="J123" s="192"/>
      <c r="K123" s="112" t="s">
        <v>171</v>
      </c>
      <c r="L123" s="140" t="s">
        <v>123</v>
      </c>
      <c r="M123" s="137">
        <v>0.79</v>
      </c>
      <c r="N123" s="138">
        <v>0.17599999999999999</v>
      </c>
      <c r="O123" s="106">
        <f t="shared" si="112"/>
        <v>0.13904</v>
      </c>
      <c r="P123" s="216"/>
      <c r="Q123" s="216"/>
      <c r="R123" s="216"/>
      <c r="S123" s="233"/>
      <c r="T123" s="233"/>
    </row>
    <row r="124" spans="1:21" s="111" customFormat="1" ht="12.75" customHeight="1">
      <c r="A124" s="198"/>
      <c r="B124" s="199"/>
      <c r="C124" s="194"/>
      <c r="D124" s="382"/>
      <c r="E124" s="196"/>
      <c r="F124" s="201"/>
      <c r="G124" s="202"/>
      <c r="H124" s="192"/>
      <c r="I124" s="222"/>
      <c r="J124" s="192"/>
      <c r="K124" s="112"/>
      <c r="L124" s="140"/>
      <c r="M124" s="112"/>
      <c r="N124" s="140"/>
      <c r="O124" s="106">
        <f t="shared" si="112"/>
        <v>0</v>
      </c>
      <c r="P124" s="216"/>
      <c r="Q124" s="216"/>
      <c r="R124" s="216"/>
      <c r="S124" s="233"/>
      <c r="T124" s="233"/>
    </row>
    <row r="125" spans="1:21" s="111" customFormat="1" ht="12.75" customHeight="1">
      <c r="A125" s="198">
        <v>8</v>
      </c>
      <c r="B125" s="199" t="s">
        <v>179</v>
      </c>
      <c r="C125" s="194" t="s">
        <v>180</v>
      </c>
      <c r="D125" s="382" t="s">
        <v>170</v>
      </c>
      <c r="E125" s="218">
        <f>36.2*2</f>
        <v>72.400000000000006</v>
      </c>
      <c r="F125" s="201">
        <f t="shared" ref="F125" si="117">H125+J125+R125</f>
        <v>2.3008539805440003</v>
      </c>
      <c r="G125" s="222">
        <f>28.9/100</f>
        <v>0.28899999999999998</v>
      </c>
      <c r="H125" s="192">
        <f t="shared" ref="H125" si="118">G125*$P$8/1000</f>
        <v>0.73249361999999996</v>
      </c>
      <c r="I125" s="202">
        <f>1/100</f>
        <v>0.01</v>
      </c>
      <c r="J125" s="192">
        <f t="shared" ref="J125" si="119">I125*$P$9/1000</f>
        <v>3.03486E-2</v>
      </c>
      <c r="K125" s="112" t="s">
        <v>176</v>
      </c>
      <c r="L125" s="140" t="s">
        <v>123</v>
      </c>
      <c r="M125" s="105">
        <v>0.63</v>
      </c>
      <c r="N125" s="113">
        <v>1.62</v>
      </c>
      <c r="O125" s="106">
        <f t="shared" si="112"/>
        <v>1.0206000000000002</v>
      </c>
      <c r="P125" s="216">
        <f t="shared" ref="P125" si="120">E125*F125</f>
        <v>166.58182819138563</v>
      </c>
      <c r="Q125" s="216">
        <f t="shared" ref="Q125" si="121">SUM(O125:O128)</f>
        <v>1.3475200000000003</v>
      </c>
      <c r="R125" s="216">
        <f t="shared" si="99"/>
        <v>1.5380117605440005</v>
      </c>
      <c r="S125" s="233">
        <f t="shared" ref="S125" si="122">F125*$S$17</f>
        <v>2.9647988830862402</v>
      </c>
      <c r="T125" s="233">
        <f t="shared" ref="T125" si="123">E125*S125</f>
        <v>214.65143913544381</v>
      </c>
    </row>
    <row r="126" spans="1:21" s="111" customFormat="1">
      <c r="A126" s="198"/>
      <c r="B126" s="199"/>
      <c r="C126" s="194"/>
      <c r="D126" s="382"/>
      <c r="E126" s="218"/>
      <c r="F126" s="201"/>
      <c r="G126" s="222"/>
      <c r="H126" s="192"/>
      <c r="I126" s="202"/>
      <c r="J126" s="192"/>
      <c r="K126" s="138" t="s">
        <v>177</v>
      </c>
      <c r="L126" s="138" t="s">
        <v>178</v>
      </c>
      <c r="M126" s="138">
        <v>0.03</v>
      </c>
      <c r="N126" s="138">
        <v>5.5</v>
      </c>
      <c r="O126" s="106">
        <f t="shared" si="112"/>
        <v>0.16499999999999998</v>
      </c>
      <c r="P126" s="216"/>
      <c r="Q126" s="216"/>
      <c r="R126" s="216"/>
      <c r="S126" s="233"/>
      <c r="T126" s="233"/>
    </row>
    <row r="127" spans="1:21" s="111" customFormat="1" ht="12.75" customHeight="1">
      <c r="A127" s="198"/>
      <c r="B127" s="199"/>
      <c r="C127" s="194"/>
      <c r="D127" s="382"/>
      <c r="E127" s="218"/>
      <c r="F127" s="201"/>
      <c r="G127" s="222"/>
      <c r="H127" s="192"/>
      <c r="I127" s="202"/>
      <c r="J127" s="192"/>
      <c r="K127" s="112" t="s">
        <v>171</v>
      </c>
      <c r="L127" s="140" t="s">
        <v>123</v>
      </c>
      <c r="M127" s="116">
        <v>0.92</v>
      </c>
      <c r="N127" s="138">
        <v>0.17599999999999999</v>
      </c>
      <c r="O127" s="106">
        <f t="shared" si="112"/>
        <v>0.16192000000000001</v>
      </c>
      <c r="P127" s="216"/>
      <c r="Q127" s="216"/>
      <c r="R127" s="216"/>
      <c r="S127" s="233"/>
      <c r="T127" s="233"/>
    </row>
    <row r="128" spans="1:21" s="111" customFormat="1" ht="12.75" customHeight="1">
      <c r="A128" s="198"/>
      <c r="B128" s="199"/>
      <c r="C128" s="194"/>
      <c r="D128" s="382"/>
      <c r="E128" s="218"/>
      <c r="F128" s="201"/>
      <c r="G128" s="222"/>
      <c r="H128" s="192"/>
      <c r="I128" s="202"/>
      <c r="J128" s="192"/>
      <c r="K128" s="112"/>
      <c r="L128" s="140"/>
      <c r="M128" s="112"/>
      <c r="N128" s="140"/>
      <c r="O128" s="106">
        <f t="shared" si="112"/>
        <v>0</v>
      </c>
      <c r="P128" s="216"/>
      <c r="Q128" s="216"/>
      <c r="R128" s="216"/>
      <c r="S128" s="233"/>
      <c r="T128" s="233"/>
    </row>
    <row r="129" spans="1:24" s="107" customFormat="1" ht="14.25" customHeight="1">
      <c r="A129" s="198">
        <v>9</v>
      </c>
      <c r="B129" s="199" t="s">
        <v>240</v>
      </c>
      <c r="C129" s="199" t="s">
        <v>241</v>
      </c>
      <c r="D129" s="383" t="s">
        <v>170</v>
      </c>
      <c r="E129" s="200">
        <f>36.2*2</f>
        <v>72.400000000000006</v>
      </c>
      <c r="F129" s="201">
        <f t="shared" ref="F129" si="124">H129+J129+R129</f>
        <v>8.6711176323000014</v>
      </c>
      <c r="G129" s="202">
        <v>0.436</v>
      </c>
      <c r="H129" s="192">
        <f t="shared" ref="H129" si="125">G129*$P$8/1000</f>
        <v>1.1050768800000002</v>
      </c>
      <c r="I129" s="204">
        <v>7.4999999999999997E-3</v>
      </c>
      <c r="J129" s="192">
        <f t="shared" ref="J129" si="126">I129*$P$9/1000</f>
        <v>2.2761449999999999E-2</v>
      </c>
      <c r="K129" s="105" t="s">
        <v>242</v>
      </c>
      <c r="L129" s="105" t="s">
        <v>170</v>
      </c>
      <c r="M129" s="105">
        <v>1.02</v>
      </c>
      <c r="N129" s="110">
        <v>6.2</v>
      </c>
      <c r="O129" s="106">
        <f t="shared" si="112"/>
        <v>6.3240000000000007</v>
      </c>
      <c r="P129" s="216">
        <f t="shared" ref="P129" si="127">E129*F129</f>
        <v>627.78891657852012</v>
      </c>
      <c r="Q129" s="216">
        <f t="shared" ref="Q129" si="128">SUM(O129:O132)</f>
        <v>6.6090000000000009</v>
      </c>
      <c r="R129" s="216">
        <f t="shared" ref="R129:R133" si="129">Q129*1.02*1.05*$R$14</f>
        <v>7.5432793023000011</v>
      </c>
      <c r="S129" s="233">
        <f t="shared" ref="S129" si="130">F129*$S$17</f>
        <v>11.173294823895853</v>
      </c>
      <c r="T129" s="233">
        <f t="shared" ref="T129" si="131">E129*S129</f>
        <v>808.94654525005978</v>
      </c>
    </row>
    <row r="130" spans="1:24" s="107" customFormat="1" ht="14.25" customHeight="1">
      <c r="A130" s="198"/>
      <c r="B130" s="199"/>
      <c r="C130" s="199"/>
      <c r="D130" s="383"/>
      <c r="E130" s="200"/>
      <c r="F130" s="201"/>
      <c r="G130" s="202"/>
      <c r="H130" s="192"/>
      <c r="I130" s="204"/>
      <c r="J130" s="192"/>
      <c r="K130" s="105" t="s">
        <v>243</v>
      </c>
      <c r="L130" s="105"/>
      <c r="M130" s="105"/>
      <c r="N130" s="138"/>
      <c r="O130" s="106">
        <f t="shared" si="112"/>
        <v>0</v>
      </c>
      <c r="P130" s="216"/>
      <c r="Q130" s="216"/>
      <c r="R130" s="216"/>
      <c r="S130" s="233"/>
      <c r="T130" s="233"/>
    </row>
    <row r="131" spans="1:24" s="107" customFormat="1" ht="14.25" customHeight="1">
      <c r="A131" s="198"/>
      <c r="B131" s="199"/>
      <c r="C131" s="199"/>
      <c r="D131" s="383"/>
      <c r="E131" s="200"/>
      <c r="F131" s="201"/>
      <c r="G131" s="202"/>
      <c r="H131" s="192"/>
      <c r="I131" s="204"/>
      <c r="J131" s="192"/>
      <c r="K131" s="105" t="s">
        <v>244</v>
      </c>
      <c r="L131" s="105" t="s">
        <v>123</v>
      </c>
      <c r="M131" s="105">
        <v>0.5</v>
      </c>
      <c r="N131" s="138">
        <v>0.56999999999999995</v>
      </c>
      <c r="O131" s="106">
        <f t="shared" si="112"/>
        <v>0.28499999999999998</v>
      </c>
      <c r="P131" s="216"/>
      <c r="Q131" s="216"/>
      <c r="R131" s="216"/>
      <c r="S131" s="233"/>
      <c r="T131" s="233"/>
    </row>
    <row r="132" spans="1:24" s="107" customFormat="1" ht="14.25" customHeight="1">
      <c r="A132" s="198"/>
      <c r="B132" s="199"/>
      <c r="C132" s="199"/>
      <c r="D132" s="383"/>
      <c r="E132" s="200"/>
      <c r="F132" s="201"/>
      <c r="G132" s="202"/>
      <c r="H132" s="192"/>
      <c r="I132" s="204"/>
      <c r="J132" s="192"/>
      <c r="K132" s="105"/>
      <c r="L132" s="105"/>
      <c r="M132" s="105"/>
      <c r="N132" s="138"/>
      <c r="O132" s="106">
        <f t="shared" si="112"/>
        <v>0</v>
      </c>
      <c r="P132" s="216"/>
      <c r="Q132" s="216"/>
      <c r="R132" s="216"/>
      <c r="S132" s="233"/>
      <c r="T132" s="233"/>
    </row>
    <row r="133" spans="1:24" s="107" customFormat="1" ht="12.75" customHeight="1">
      <c r="A133" s="198">
        <v>10</v>
      </c>
      <c r="B133" s="199" t="s">
        <v>245</v>
      </c>
      <c r="C133" s="194" t="s">
        <v>246</v>
      </c>
      <c r="D133" s="202" t="s">
        <v>125</v>
      </c>
      <c r="E133" s="200">
        <f>22.2*2</f>
        <v>44.4</v>
      </c>
      <c r="F133" s="201">
        <f>H133+J133+R133</f>
        <v>0.81861034611000016</v>
      </c>
      <c r="G133" s="202">
        <v>8.1000000000000003E-2</v>
      </c>
      <c r="H133" s="203">
        <f>G133*$P$8/1000</f>
        <v>0.20530098000000002</v>
      </c>
      <c r="I133" s="204">
        <v>7.6999999999999996E-4</v>
      </c>
      <c r="J133" s="203">
        <f>I133*$P$9/1000</f>
        <v>2.3368422000000001E-3</v>
      </c>
      <c r="K133" s="105" t="s">
        <v>247</v>
      </c>
      <c r="L133" s="105" t="s">
        <v>125</v>
      </c>
      <c r="M133" s="105">
        <v>1.01</v>
      </c>
      <c r="N133" s="110">
        <v>0.53</v>
      </c>
      <c r="O133" s="166">
        <f t="shared" si="112"/>
        <v>0.5353</v>
      </c>
      <c r="P133" s="216">
        <f t="shared" ref="P133" si="132">E133*F133</f>
        <v>36.346299367284004</v>
      </c>
      <c r="Q133" s="216">
        <f t="shared" ref="Q133" si="133">SUM(O133:O136)</f>
        <v>0.5353</v>
      </c>
      <c r="R133" s="216">
        <f t="shared" si="129"/>
        <v>0.61097252391000012</v>
      </c>
      <c r="S133" s="233">
        <f t="shared" ref="S133" si="134">F133*$S$17</f>
        <v>1.0548322754736221</v>
      </c>
      <c r="T133" s="233">
        <f t="shared" ref="T133" si="135">E133*S133</f>
        <v>46.834553031028818</v>
      </c>
    </row>
    <row r="134" spans="1:24" s="107" customFormat="1">
      <c r="A134" s="198"/>
      <c r="B134" s="199"/>
      <c r="C134" s="194"/>
      <c r="D134" s="202"/>
      <c r="E134" s="200"/>
      <c r="F134" s="201"/>
      <c r="G134" s="202"/>
      <c r="H134" s="203"/>
      <c r="I134" s="204"/>
      <c r="J134" s="203"/>
      <c r="K134" s="105"/>
      <c r="L134" s="105"/>
      <c r="M134" s="105"/>
      <c r="N134" s="138"/>
      <c r="O134" s="166">
        <f t="shared" si="112"/>
        <v>0</v>
      </c>
      <c r="P134" s="216"/>
      <c r="Q134" s="216"/>
      <c r="R134" s="216"/>
      <c r="S134" s="233"/>
      <c r="T134" s="233"/>
    </row>
    <row r="135" spans="1:24" s="107" customFormat="1">
      <c r="A135" s="198"/>
      <c r="B135" s="199"/>
      <c r="C135" s="194"/>
      <c r="D135" s="202"/>
      <c r="E135" s="200"/>
      <c r="F135" s="201"/>
      <c r="G135" s="202"/>
      <c r="H135" s="203"/>
      <c r="I135" s="204"/>
      <c r="J135" s="203"/>
      <c r="K135" s="105"/>
      <c r="L135" s="105"/>
      <c r="M135" s="108"/>
      <c r="N135" s="138"/>
      <c r="O135" s="166">
        <f t="shared" si="112"/>
        <v>0</v>
      </c>
      <c r="P135" s="216"/>
      <c r="Q135" s="216"/>
      <c r="R135" s="216"/>
      <c r="S135" s="233"/>
      <c r="T135" s="233"/>
    </row>
    <row r="136" spans="1:24" s="107" customFormat="1" ht="12.75" customHeight="1">
      <c r="A136" s="198"/>
      <c r="B136" s="199"/>
      <c r="C136" s="194"/>
      <c r="D136" s="202"/>
      <c r="E136" s="200"/>
      <c r="F136" s="201"/>
      <c r="G136" s="202"/>
      <c r="H136" s="203"/>
      <c r="I136" s="204"/>
      <c r="J136" s="203"/>
      <c r="K136" s="105"/>
      <c r="L136" s="105"/>
      <c r="M136" s="105"/>
      <c r="N136" s="138"/>
      <c r="O136" s="166">
        <f t="shared" si="112"/>
        <v>0</v>
      </c>
      <c r="P136" s="216"/>
      <c r="Q136" s="216"/>
      <c r="R136" s="216"/>
      <c r="S136" s="233"/>
      <c r="T136" s="233"/>
    </row>
    <row r="137" spans="1:24" ht="12.75" customHeight="1">
      <c r="A137" s="279"/>
      <c r="B137" s="282"/>
      <c r="C137" s="285" t="s">
        <v>192</v>
      </c>
      <c r="D137" s="384"/>
      <c r="E137" s="282"/>
      <c r="F137" s="288">
        <f>H137+J137+R137</f>
        <v>0</v>
      </c>
      <c r="G137" s="294"/>
      <c r="H137" s="291">
        <f>G137*$P$7/1000</f>
        <v>0</v>
      </c>
      <c r="I137" s="297"/>
      <c r="J137" s="291">
        <f>I137*$P$8/1000</f>
        <v>0</v>
      </c>
      <c r="K137" s="121"/>
      <c r="L137" s="121"/>
      <c r="M137" s="121"/>
      <c r="N137" s="122"/>
      <c r="O137" s="123">
        <f t="shared" si="112"/>
        <v>0</v>
      </c>
      <c r="P137" s="291">
        <f>E137*F137</f>
        <v>0</v>
      </c>
      <c r="Q137" s="291">
        <f>SUM(O137:O140)</f>
        <v>0</v>
      </c>
      <c r="R137" s="291">
        <f>Q137*1.02*1.05*$R$14</f>
        <v>0</v>
      </c>
      <c r="S137" s="274"/>
      <c r="T137" s="275">
        <f>SUM(T97:T136)</f>
        <v>2936.5984516056787</v>
      </c>
      <c r="U137" s="139"/>
      <c r="V137" s="139"/>
      <c r="W137" s="139"/>
      <c r="X137" s="139"/>
    </row>
    <row r="138" spans="1:24" ht="12.75" customHeight="1">
      <c r="A138" s="280"/>
      <c r="B138" s="283"/>
      <c r="C138" s="286"/>
      <c r="D138" s="385"/>
      <c r="E138" s="283"/>
      <c r="F138" s="289"/>
      <c r="G138" s="295"/>
      <c r="H138" s="292"/>
      <c r="I138" s="298"/>
      <c r="J138" s="292"/>
      <c r="K138" s="121"/>
      <c r="L138" s="121"/>
      <c r="M138" s="121"/>
      <c r="N138" s="122"/>
      <c r="O138" s="123">
        <f t="shared" si="112"/>
        <v>0</v>
      </c>
      <c r="P138" s="292"/>
      <c r="Q138" s="292"/>
      <c r="R138" s="292"/>
      <c r="S138" s="274"/>
      <c r="T138" s="276"/>
      <c r="U138" s="139"/>
      <c r="V138" s="139"/>
      <c r="W138" s="139"/>
      <c r="X138" s="139"/>
    </row>
    <row r="139" spans="1:24" ht="12.75" customHeight="1">
      <c r="A139" s="280"/>
      <c r="B139" s="283"/>
      <c r="C139" s="286"/>
      <c r="D139" s="385"/>
      <c r="E139" s="283"/>
      <c r="F139" s="289"/>
      <c r="G139" s="295"/>
      <c r="H139" s="292"/>
      <c r="I139" s="298"/>
      <c r="J139" s="292"/>
      <c r="K139" s="121"/>
      <c r="L139" s="121"/>
      <c r="M139" s="121"/>
      <c r="N139" s="122"/>
      <c r="O139" s="123">
        <f t="shared" si="112"/>
        <v>0</v>
      </c>
      <c r="P139" s="292"/>
      <c r="Q139" s="292"/>
      <c r="R139" s="292"/>
      <c r="S139" s="274"/>
      <c r="T139" s="276"/>
      <c r="U139" s="139"/>
      <c r="V139" s="139"/>
      <c r="W139" s="139"/>
      <c r="X139" s="139"/>
    </row>
    <row r="140" spans="1:24" ht="12.75" customHeight="1">
      <c r="A140" s="281"/>
      <c r="B140" s="284"/>
      <c r="C140" s="287"/>
      <c r="D140" s="386"/>
      <c r="E140" s="284"/>
      <c r="F140" s="290"/>
      <c r="G140" s="296"/>
      <c r="H140" s="293"/>
      <c r="I140" s="299"/>
      <c r="J140" s="293"/>
      <c r="K140" s="121"/>
      <c r="L140" s="121"/>
      <c r="M140" s="121"/>
      <c r="N140" s="122"/>
      <c r="O140" s="123">
        <f t="shared" si="112"/>
        <v>0</v>
      </c>
      <c r="P140" s="293"/>
      <c r="Q140" s="293"/>
      <c r="R140" s="293"/>
      <c r="S140" s="274"/>
      <c r="T140" s="277"/>
      <c r="U140" s="139"/>
      <c r="V140" s="139"/>
      <c r="W140" s="139"/>
      <c r="X140" s="139"/>
    </row>
    <row r="141" spans="1:24" ht="12.75" hidden="1" customHeight="1">
      <c r="A141" s="279"/>
      <c r="B141" s="282"/>
      <c r="C141" s="285" t="s">
        <v>193</v>
      </c>
      <c r="D141" s="384"/>
      <c r="E141" s="282"/>
      <c r="F141" s="288">
        <f>H141+J141+R141</f>
        <v>0</v>
      </c>
      <c r="G141" s="294"/>
      <c r="H141" s="291">
        <f>G141*$P$7/1000</f>
        <v>0</v>
      </c>
      <c r="I141" s="297"/>
      <c r="J141" s="291">
        <f>I141*$P$8/1000</f>
        <v>0</v>
      </c>
      <c r="K141" s="121"/>
      <c r="L141" s="121"/>
      <c r="M141" s="121"/>
      <c r="N141" s="122"/>
      <c r="O141" s="123">
        <f t="shared" si="112"/>
        <v>0</v>
      </c>
      <c r="P141" s="291">
        <f>E141*F141</f>
        <v>0</v>
      </c>
      <c r="Q141" s="291">
        <f>SUM(O141:O144)</f>
        <v>0</v>
      </c>
      <c r="R141" s="291">
        <f>Q141*1.02*1.05*$R$14</f>
        <v>0</v>
      </c>
      <c r="S141" s="274"/>
      <c r="T141" s="278" t="e">
        <f>(T137*100%)/$T$229</f>
        <v>#DIV/0!</v>
      </c>
      <c r="U141" s="139"/>
      <c r="V141" s="139"/>
      <c r="W141" s="139"/>
      <c r="X141" s="139"/>
    </row>
    <row r="142" spans="1:24" ht="12.75" hidden="1" customHeight="1">
      <c r="A142" s="280"/>
      <c r="B142" s="283"/>
      <c r="C142" s="286"/>
      <c r="D142" s="385"/>
      <c r="E142" s="283"/>
      <c r="F142" s="289"/>
      <c r="G142" s="295"/>
      <c r="H142" s="292"/>
      <c r="I142" s="298"/>
      <c r="J142" s="292"/>
      <c r="K142" s="121"/>
      <c r="L142" s="121"/>
      <c r="M142" s="121"/>
      <c r="N142" s="122"/>
      <c r="O142" s="123">
        <f t="shared" si="112"/>
        <v>0</v>
      </c>
      <c r="P142" s="292"/>
      <c r="Q142" s="292"/>
      <c r="R142" s="292"/>
      <c r="S142" s="274"/>
      <c r="T142" s="278"/>
      <c r="U142" s="139"/>
      <c r="V142" s="139"/>
      <c r="W142" s="139"/>
      <c r="X142" s="139"/>
    </row>
    <row r="143" spans="1:24" ht="12.75" hidden="1" customHeight="1">
      <c r="A143" s="280"/>
      <c r="B143" s="283"/>
      <c r="C143" s="286"/>
      <c r="D143" s="385"/>
      <c r="E143" s="283"/>
      <c r="F143" s="289"/>
      <c r="G143" s="295"/>
      <c r="H143" s="292"/>
      <c r="I143" s="298"/>
      <c r="J143" s="292"/>
      <c r="K143" s="121"/>
      <c r="L143" s="121"/>
      <c r="M143" s="121"/>
      <c r="N143" s="122"/>
      <c r="O143" s="123">
        <f t="shared" si="112"/>
        <v>0</v>
      </c>
      <c r="P143" s="292"/>
      <c r="Q143" s="292"/>
      <c r="R143" s="292"/>
      <c r="S143" s="274"/>
      <c r="T143" s="278"/>
      <c r="U143" s="139"/>
      <c r="V143" s="139"/>
      <c r="W143" s="139"/>
      <c r="X143" s="139"/>
    </row>
    <row r="144" spans="1:24" ht="12.75" hidden="1" customHeight="1">
      <c r="A144" s="281"/>
      <c r="B144" s="284"/>
      <c r="C144" s="287"/>
      <c r="D144" s="386"/>
      <c r="E144" s="284"/>
      <c r="F144" s="290"/>
      <c r="G144" s="296"/>
      <c r="H144" s="293"/>
      <c r="I144" s="299"/>
      <c r="J144" s="293"/>
      <c r="K144" s="121"/>
      <c r="L144" s="121"/>
      <c r="M144" s="121"/>
      <c r="N144" s="122"/>
      <c r="O144" s="123">
        <f t="shared" si="112"/>
        <v>0</v>
      </c>
      <c r="P144" s="293"/>
      <c r="Q144" s="293"/>
      <c r="R144" s="293"/>
      <c r="S144" s="274"/>
      <c r="T144" s="278"/>
      <c r="U144" s="139"/>
      <c r="V144" s="139"/>
      <c r="W144" s="139"/>
      <c r="X144" s="139"/>
    </row>
    <row r="145" spans="1:20" ht="12.75" customHeight="1">
      <c r="A145" s="198"/>
      <c r="B145" s="219"/>
      <c r="C145" s="230" t="s">
        <v>150</v>
      </c>
      <c r="D145" s="221"/>
      <c r="E145" s="207"/>
      <c r="F145" s="207">
        <f>H145+J145+R145</f>
        <v>0</v>
      </c>
      <c r="G145" s="221"/>
      <c r="H145" s="209">
        <f t="shared" ref="H145" si="136">G145*$P$8/1000</f>
        <v>0</v>
      </c>
      <c r="I145" s="231"/>
      <c r="J145" s="209">
        <f t="shared" ref="J145" si="137">I145*$P$9/1000</f>
        <v>0</v>
      </c>
      <c r="K145" s="45"/>
      <c r="L145" s="45"/>
      <c r="M145" s="45"/>
      <c r="N145" s="67"/>
      <c r="O145" s="70">
        <f t="shared" si="112"/>
        <v>0</v>
      </c>
      <c r="P145" s="209">
        <f t="shared" ref="P145" si="138">E145*F145</f>
        <v>0</v>
      </c>
      <c r="Q145" s="209">
        <f t="shared" ref="Q145" si="139">SUM(O145:O148)</f>
        <v>0</v>
      </c>
      <c r="R145" s="209">
        <f t="shared" ref="R145" si="140">Q145*1.02*1.05*$R$14</f>
        <v>0</v>
      </c>
    </row>
    <row r="146" spans="1:20" ht="12.75" customHeight="1">
      <c r="A146" s="198"/>
      <c r="B146" s="219"/>
      <c r="C146" s="230"/>
      <c r="D146" s="221"/>
      <c r="E146" s="207"/>
      <c r="F146" s="207"/>
      <c r="G146" s="221"/>
      <c r="H146" s="209"/>
      <c r="I146" s="231"/>
      <c r="J146" s="209"/>
      <c r="K146" s="45"/>
      <c r="L146" s="45"/>
      <c r="M146" s="45"/>
      <c r="N146" s="67"/>
      <c r="O146" s="70">
        <f t="shared" si="112"/>
        <v>0</v>
      </c>
      <c r="P146" s="209"/>
      <c r="Q146" s="209"/>
      <c r="R146" s="209"/>
    </row>
    <row r="147" spans="1:20" ht="12.75" customHeight="1">
      <c r="A147" s="198"/>
      <c r="B147" s="219"/>
      <c r="C147" s="230"/>
      <c r="D147" s="221"/>
      <c r="E147" s="207"/>
      <c r="F147" s="207"/>
      <c r="G147" s="221"/>
      <c r="H147" s="209"/>
      <c r="I147" s="231"/>
      <c r="J147" s="209"/>
      <c r="K147" s="45"/>
      <c r="L147" s="45"/>
      <c r="M147" s="45"/>
      <c r="N147" s="67"/>
      <c r="O147" s="70">
        <f t="shared" si="112"/>
        <v>0</v>
      </c>
      <c r="P147" s="209"/>
      <c r="Q147" s="209"/>
      <c r="R147" s="209"/>
    </row>
    <row r="148" spans="1:20" ht="12.75" customHeight="1">
      <c r="A148" s="198"/>
      <c r="B148" s="219"/>
      <c r="C148" s="230"/>
      <c r="D148" s="221"/>
      <c r="E148" s="207"/>
      <c r="F148" s="207"/>
      <c r="G148" s="221"/>
      <c r="H148" s="209"/>
      <c r="I148" s="231"/>
      <c r="J148" s="209"/>
      <c r="K148" s="44"/>
      <c r="L148" s="44"/>
      <c r="M148" s="44"/>
      <c r="N148" s="67"/>
      <c r="O148" s="70">
        <f t="shared" si="112"/>
        <v>0</v>
      </c>
      <c r="P148" s="209"/>
      <c r="Q148" s="209"/>
      <c r="R148" s="209"/>
    </row>
    <row r="149" spans="1:20" s="111" customFormat="1" ht="12.75" customHeight="1">
      <c r="A149" s="193">
        <v>1</v>
      </c>
      <c r="B149" s="232" t="s">
        <v>248</v>
      </c>
      <c r="C149" s="194" t="s">
        <v>249</v>
      </c>
      <c r="D149" s="197" t="s">
        <v>250</v>
      </c>
      <c r="E149" s="218">
        <f>(E153)*0.25</f>
        <v>15</v>
      </c>
      <c r="F149" s="196">
        <f t="shared" ref="F149" si="141">H149+J149+R149</f>
        <v>0.81573660000000003</v>
      </c>
      <c r="G149" s="197">
        <v>0.25</v>
      </c>
      <c r="H149" s="192">
        <f t="shared" ref="H149" si="142">G149*$P$8/1000</f>
        <v>0.63364500000000001</v>
      </c>
      <c r="I149" s="197">
        <v>0.06</v>
      </c>
      <c r="J149" s="192">
        <f t="shared" ref="J149" si="143">I149*$P$9/1000</f>
        <v>0.18209159999999999</v>
      </c>
      <c r="K149" s="112"/>
      <c r="L149" s="112"/>
      <c r="M149" s="112"/>
      <c r="N149" s="140"/>
      <c r="O149" s="167">
        <f t="shared" si="112"/>
        <v>0</v>
      </c>
      <c r="P149" s="192">
        <f t="shared" ref="P149" si="144">E149*F149</f>
        <v>12.236049000000001</v>
      </c>
      <c r="Q149" s="192">
        <f t="shared" ref="Q149" si="145">SUM(O149:O152)</f>
        <v>0</v>
      </c>
      <c r="R149" s="192">
        <f>Q149*1.02*1.05*$R$14</f>
        <v>0</v>
      </c>
      <c r="S149" s="233">
        <f t="shared" ref="S149" si="146">F149*$S$17</f>
        <v>1.0511292680992961</v>
      </c>
      <c r="T149" s="233">
        <f t="shared" ref="T149" si="147">E149*S149</f>
        <v>15.766939021489442</v>
      </c>
    </row>
    <row r="150" spans="1:20" s="111" customFormat="1">
      <c r="A150" s="193"/>
      <c r="B150" s="194"/>
      <c r="C150" s="194"/>
      <c r="D150" s="197"/>
      <c r="E150" s="218"/>
      <c r="F150" s="196"/>
      <c r="G150" s="197"/>
      <c r="H150" s="192"/>
      <c r="I150" s="197"/>
      <c r="J150" s="192"/>
      <c r="K150" s="112"/>
      <c r="L150" s="112"/>
      <c r="M150" s="112"/>
      <c r="N150" s="140"/>
      <c r="O150" s="167">
        <f t="shared" si="112"/>
        <v>0</v>
      </c>
      <c r="P150" s="192"/>
      <c r="Q150" s="192"/>
      <c r="R150" s="192"/>
      <c r="S150" s="233"/>
      <c r="T150" s="233"/>
    </row>
    <row r="151" spans="1:20" s="111" customFormat="1">
      <c r="A151" s="193"/>
      <c r="B151" s="194"/>
      <c r="C151" s="194"/>
      <c r="D151" s="197"/>
      <c r="E151" s="218"/>
      <c r="F151" s="196"/>
      <c r="G151" s="197"/>
      <c r="H151" s="192"/>
      <c r="I151" s="197"/>
      <c r="J151" s="192"/>
      <c r="K151" s="112"/>
      <c r="L151" s="112"/>
      <c r="M151" s="109"/>
      <c r="N151" s="140"/>
      <c r="O151" s="167">
        <f t="shared" si="112"/>
        <v>0</v>
      </c>
      <c r="P151" s="192"/>
      <c r="Q151" s="192"/>
      <c r="R151" s="192"/>
      <c r="S151" s="233"/>
      <c r="T151" s="233"/>
    </row>
    <row r="152" spans="1:20" s="111" customFormat="1" ht="12.75" customHeight="1">
      <c r="A152" s="193"/>
      <c r="B152" s="194"/>
      <c r="C152" s="194"/>
      <c r="D152" s="197"/>
      <c r="E152" s="218"/>
      <c r="F152" s="196"/>
      <c r="G152" s="197"/>
      <c r="H152" s="192"/>
      <c r="I152" s="197"/>
      <c r="J152" s="192"/>
      <c r="K152" s="112"/>
      <c r="L152" s="112"/>
      <c r="M152" s="112"/>
      <c r="N152" s="140"/>
      <c r="O152" s="167">
        <f t="shared" si="112"/>
        <v>0</v>
      </c>
      <c r="P152" s="192"/>
      <c r="Q152" s="192"/>
      <c r="R152" s="192"/>
      <c r="S152" s="233"/>
      <c r="T152" s="233"/>
    </row>
    <row r="153" spans="1:20" s="111" customFormat="1" ht="12.75" customHeight="1">
      <c r="A153" s="193">
        <v>2</v>
      </c>
      <c r="B153" s="232" t="s">
        <v>155</v>
      </c>
      <c r="C153" s="194" t="s">
        <v>251</v>
      </c>
      <c r="D153" s="389" t="s">
        <v>252</v>
      </c>
      <c r="E153" s="195">
        <v>60</v>
      </c>
      <c r="F153" s="196">
        <f t="shared" ref="F153" si="148">H153+J153+R153</f>
        <v>2.9675482200000003</v>
      </c>
      <c r="G153" s="197"/>
      <c r="H153" s="192">
        <f t="shared" ref="H153" si="149">G153*$P$8/1000</f>
        <v>0</v>
      </c>
      <c r="I153" s="197"/>
      <c r="J153" s="192">
        <f t="shared" ref="J153" si="150">I153*$P$9/1000</f>
        <v>0</v>
      </c>
      <c r="K153" s="112" t="s">
        <v>253</v>
      </c>
      <c r="L153" s="112" t="s">
        <v>254</v>
      </c>
      <c r="M153" s="112">
        <v>1</v>
      </c>
      <c r="N153" s="113">
        <v>2.6</v>
      </c>
      <c r="O153" s="167">
        <f t="shared" si="112"/>
        <v>2.6</v>
      </c>
      <c r="P153" s="192">
        <f t="shared" ref="P153" si="151">E153*F153</f>
        <v>178.05289320000003</v>
      </c>
      <c r="Q153" s="192">
        <f t="shared" ref="Q153" si="152">SUM(O153:O156)</f>
        <v>2.6</v>
      </c>
      <c r="R153" s="192">
        <f t="shared" ref="R153" si="153">Q153*1.02*1.05*$R$14</f>
        <v>2.9675482200000003</v>
      </c>
      <c r="S153" s="233">
        <f t="shared" ref="S153" si="154">F153*$S$17</f>
        <v>3.823877448355228</v>
      </c>
      <c r="T153" s="233">
        <f t="shared" ref="T153" si="155">E153*S153</f>
        <v>229.43264690131369</v>
      </c>
    </row>
    <row r="154" spans="1:20" s="111" customFormat="1">
      <c r="A154" s="193"/>
      <c r="B154" s="194"/>
      <c r="C154" s="194"/>
      <c r="D154" s="389"/>
      <c r="E154" s="195"/>
      <c r="F154" s="196"/>
      <c r="G154" s="197"/>
      <c r="H154" s="192"/>
      <c r="I154" s="197"/>
      <c r="J154" s="192"/>
      <c r="K154" s="112"/>
      <c r="L154" s="112"/>
      <c r="M154" s="112"/>
      <c r="N154" s="140"/>
      <c r="O154" s="167">
        <f t="shared" si="112"/>
        <v>0</v>
      </c>
      <c r="P154" s="192"/>
      <c r="Q154" s="192"/>
      <c r="R154" s="192"/>
      <c r="S154" s="233"/>
      <c r="T154" s="233"/>
    </row>
    <row r="155" spans="1:20" s="111" customFormat="1">
      <c r="A155" s="193"/>
      <c r="B155" s="194"/>
      <c r="C155" s="194"/>
      <c r="D155" s="389"/>
      <c r="E155" s="195"/>
      <c r="F155" s="196"/>
      <c r="G155" s="197"/>
      <c r="H155" s="192"/>
      <c r="I155" s="197"/>
      <c r="J155" s="192"/>
      <c r="K155" s="112"/>
      <c r="L155" s="112"/>
      <c r="M155" s="109"/>
      <c r="N155" s="140"/>
      <c r="O155" s="167">
        <f t="shared" si="112"/>
        <v>0</v>
      </c>
      <c r="P155" s="192"/>
      <c r="Q155" s="192"/>
      <c r="R155" s="192"/>
      <c r="S155" s="233"/>
      <c r="T155" s="233"/>
    </row>
    <row r="156" spans="1:20" s="111" customFormat="1" ht="12.75" customHeight="1">
      <c r="A156" s="193"/>
      <c r="B156" s="194"/>
      <c r="C156" s="194"/>
      <c r="D156" s="389"/>
      <c r="E156" s="195"/>
      <c r="F156" s="196"/>
      <c r="G156" s="197"/>
      <c r="H156" s="192"/>
      <c r="I156" s="197"/>
      <c r="J156" s="192"/>
      <c r="K156" s="112"/>
      <c r="L156" s="112"/>
      <c r="M156" s="112"/>
      <c r="N156" s="140"/>
      <c r="O156" s="167">
        <f t="shared" si="112"/>
        <v>0</v>
      </c>
      <c r="P156" s="192"/>
      <c r="Q156" s="192"/>
      <c r="R156" s="192"/>
      <c r="S156" s="233"/>
      <c r="T156" s="233"/>
    </row>
    <row r="157" spans="1:20" s="111" customFormat="1" ht="12.75" customHeight="1">
      <c r="A157" s="193">
        <v>3</v>
      </c>
      <c r="B157" s="194" t="s">
        <v>255</v>
      </c>
      <c r="C157" s="194" t="s">
        <v>256</v>
      </c>
      <c r="D157" s="197" t="s">
        <v>125</v>
      </c>
      <c r="E157" s="195">
        <v>48</v>
      </c>
      <c r="F157" s="196">
        <f t="shared" ref="F157" si="156">H157+J157+R157</f>
        <v>2.0190443544000001</v>
      </c>
      <c r="G157" s="197">
        <f>0.88*0.5</f>
        <v>0.44</v>
      </c>
      <c r="H157" s="192">
        <f t="shared" ref="H157" si="157">G157*$P$8/1000</f>
        <v>1.1152152</v>
      </c>
      <c r="I157" s="197">
        <f>0.03*0.5</f>
        <v>1.4999999999999999E-2</v>
      </c>
      <c r="J157" s="192">
        <f t="shared" ref="J157" si="158">I157*$P$9/1000</f>
        <v>4.5522899999999998E-2</v>
      </c>
      <c r="K157" s="112" t="s">
        <v>257</v>
      </c>
      <c r="L157" s="112" t="s">
        <v>125</v>
      </c>
      <c r="M157" s="112">
        <v>0.94</v>
      </c>
      <c r="N157" s="140">
        <v>0.8</v>
      </c>
      <c r="O157" s="167">
        <f t="shared" si="112"/>
        <v>0.752</v>
      </c>
      <c r="P157" s="192">
        <f t="shared" ref="P157" si="159">E157*F157</f>
        <v>96.914129011200004</v>
      </c>
      <c r="Q157" s="192">
        <f t="shared" ref="Q157" si="160">SUM(O157:O160)</f>
        <v>0.752</v>
      </c>
      <c r="R157" s="192">
        <f t="shared" ref="R157" si="161">Q157*1.02*1.05*$R$14</f>
        <v>0.85830625440000019</v>
      </c>
      <c r="S157" s="233">
        <f t="shared" ref="S157" si="162">F157*$S$17</f>
        <v>2.6016689878822254</v>
      </c>
      <c r="T157" s="233">
        <f t="shared" ref="T157" si="163">E157*S157</f>
        <v>124.88011141834681</v>
      </c>
    </row>
    <row r="158" spans="1:20" s="111" customFormat="1">
      <c r="A158" s="193"/>
      <c r="B158" s="194"/>
      <c r="C158" s="194"/>
      <c r="D158" s="197"/>
      <c r="E158" s="195"/>
      <c r="F158" s="196"/>
      <c r="G158" s="197"/>
      <c r="H158" s="192"/>
      <c r="I158" s="197"/>
      <c r="J158" s="192"/>
      <c r="K158" s="112"/>
      <c r="L158" s="112"/>
      <c r="M158" s="112"/>
      <c r="N158" s="140"/>
      <c r="O158" s="167">
        <f t="shared" si="112"/>
        <v>0</v>
      </c>
      <c r="P158" s="192"/>
      <c r="Q158" s="192"/>
      <c r="R158" s="192"/>
      <c r="S158" s="233"/>
      <c r="T158" s="233"/>
    </row>
    <row r="159" spans="1:20" s="111" customFormat="1">
      <c r="A159" s="193"/>
      <c r="B159" s="194"/>
      <c r="C159" s="194"/>
      <c r="D159" s="197"/>
      <c r="E159" s="195"/>
      <c r="F159" s="196"/>
      <c r="G159" s="197"/>
      <c r="H159" s="192"/>
      <c r="I159" s="197"/>
      <c r="J159" s="192"/>
      <c r="K159" s="105"/>
      <c r="L159" s="105"/>
      <c r="M159" s="105"/>
      <c r="N159" s="138"/>
      <c r="O159" s="167">
        <f t="shared" si="112"/>
        <v>0</v>
      </c>
      <c r="P159" s="192"/>
      <c r="Q159" s="192"/>
      <c r="R159" s="192"/>
      <c r="S159" s="233"/>
      <c r="T159" s="233"/>
    </row>
    <row r="160" spans="1:20" s="111" customFormat="1">
      <c r="A160" s="193"/>
      <c r="B160" s="194"/>
      <c r="C160" s="194"/>
      <c r="D160" s="197"/>
      <c r="E160" s="195"/>
      <c r="F160" s="196"/>
      <c r="G160" s="197"/>
      <c r="H160" s="192"/>
      <c r="I160" s="197"/>
      <c r="J160" s="192"/>
      <c r="K160" s="112"/>
      <c r="L160" s="112"/>
      <c r="M160" s="112"/>
      <c r="N160" s="140"/>
      <c r="O160" s="167">
        <f t="shared" si="112"/>
        <v>0</v>
      </c>
      <c r="P160" s="192"/>
      <c r="Q160" s="192"/>
      <c r="R160" s="192"/>
      <c r="S160" s="233"/>
      <c r="T160" s="233"/>
    </row>
    <row r="161" spans="1:20" s="111" customFormat="1" ht="12.75" customHeight="1">
      <c r="A161" s="193">
        <v>4</v>
      </c>
      <c r="B161" s="194" t="s">
        <v>258</v>
      </c>
      <c r="C161" s="194" t="s">
        <v>259</v>
      </c>
      <c r="D161" s="197" t="s">
        <v>125</v>
      </c>
      <c r="E161" s="195">
        <v>32</v>
      </c>
      <c r="F161" s="196">
        <f t="shared" ref="F161" si="164">H161+J161+R161</f>
        <v>1.5114252935399999</v>
      </c>
      <c r="G161" s="197">
        <v>0.36</v>
      </c>
      <c r="H161" s="192">
        <f t="shared" ref="H161" si="165">G161*$P$8/1000</f>
        <v>0.91244879999999984</v>
      </c>
      <c r="I161" s="197">
        <v>0.01</v>
      </c>
      <c r="J161" s="192">
        <f t="shared" ref="J161" si="166">I161*$P$9/1000</f>
        <v>3.03486E-2</v>
      </c>
      <c r="K161" s="112" t="s">
        <v>257</v>
      </c>
      <c r="L161" s="112" t="s">
        <v>125</v>
      </c>
      <c r="M161" s="112">
        <v>0.94</v>
      </c>
      <c r="N161" s="140">
        <v>0.53</v>
      </c>
      <c r="O161" s="167">
        <f t="shared" si="112"/>
        <v>0.49819999999999998</v>
      </c>
      <c r="P161" s="192">
        <f t="shared" ref="P161" si="167">E161*F161</f>
        <v>48.365609393279996</v>
      </c>
      <c r="Q161" s="192">
        <f t="shared" ref="Q161" si="168">SUM(O161:O164)</f>
        <v>0.49819999999999998</v>
      </c>
      <c r="R161" s="192">
        <f t="shared" ref="R161" si="169">Q161*1.02*1.05*$R$14</f>
        <v>0.56862789353999998</v>
      </c>
      <c r="S161" s="233">
        <f t="shared" ref="S161" si="170">F161*$S$17</f>
        <v>1.9475690591613319</v>
      </c>
      <c r="T161" s="233">
        <f t="shared" ref="T161" si="171">E161*S161</f>
        <v>62.322209893162622</v>
      </c>
    </row>
    <row r="162" spans="1:20" s="111" customFormat="1">
      <c r="A162" s="193"/>
      <c r="B162" s="194"/>
      <c r="C162" s="194"/>
      <c r="D162" s="197"/>
      <c r="E162" s="195"/>
      <c r="F162" s="196"/>
      <c r="G162" s="197"/>
      <c r="H162" s="192"/>
      <c r="I162" s="197"/>
      <c r="J162" s="192"/>
      <c r="K162" s="112"/>
      <c r="L162" s="112"/>
      <c r="M162" s="112"/>
      <c r="N162" s="140"/>
      <c r="O162" s="167">
        <f t="shared" si="112"/>
        <v>0</v>
      </c>
      <c r="P162" s="192"/>
      <c r="Q162" s="192"/>
      <c r="R162" s="192"/>
      <c r="S162" s="233"/>
      <c r="T162" s="233"/>
    </row>
    <row r="163" spans="1:20" s="111" customFormat="1">
      <c r="A163" s="193"/>
      <c r="B163" s="194"/>
      <c r="C163" s="194"/>
      <c r="D163" s="197"/>
      <c r="E163" s="195"/>
      <c r="F163" s="196"/>
      <c r="G163" s="197"/>
      <c r="H163" s="192"/>
      <c r="I163" s="197"/>
      <c r="J163" s="192"/>
      <c r="K163" s="105"/>
      <c r="L163" s="105"/>
      <c r="M163" s="105"/>
      <c r="N163" s="138"/>
      <c r="O163" s="167">
        <f t="shared" si="112"/>
        <v>0</v>
      </c>
      <c r="P163" s="192"/>
      <c r="Q163" s="192"/>
      <c r="R163" s="192"/>
      <c r="S163" s="233"/>
      <c r="T163" s="233"/>
    </row>
    <row r="164" spans="1:20" s="111" customFormat="1">
      <c r="A164" s="193"/>
      <c r="B164" s="194"/>
      <c r="C164" s="194"/>
      <c r="D164" s="197"/>
      <c r="E164" s="195"/>
      <c r="F164" s="196"/>
      <c r="G164" s="197"/>
      <c r="H164" s="192"/>
      <c r="I164" s="197"/>
      <c r="J164" s="192"/>
      <c r="K164" s="112"/>
      <c r="L164" s="112"/>
      <c r="M164" s="112"/>
      <c r="N164" s="140"/>
      <c r="O164" s="167">
        <f t="shared" si="112"/>
        <v>0</v>
      </c>
      <c r="P164" s="192"/>
      <c r="Q164" s="192"/>
      <c r="R164" s="192"/>
      <c r="S164" s="233"/>
      <c r="T164" s="233"/>
    </row>
    <row r="165" spans="1:20" s="111" customFormat="1" ht="12.75" customHeight="1">
      <c r="A165" s="193">
        <v>5</v>
      </c>
      <c r="B165" s="194" t="s">
        <v>155</v>
      </c>
      <c r="C165" s="194" t="s">
        <v>260</v>
      </c>
      <c r="D165" s="197" t="s">
        <v>124</v>
      </c>
      <c r="E165" s="195">
        <v>130</v>
      </c>
      <c r="F165" s="196">
        <f t="shared" ref="F165" si="172">H165+J165+R165</f>
        <v>0.14837741100000001</v>
      </c>
      <c r="G165" s="197"/>
      <c r="H165" s="192">
        <f t="shared" ref="H165" si="173">G165*$P$8/1000</f>
        <v>0</v>
      </c>
      <c r="I165" s="197"/>
      <c r="J165" s="192">
        <f t="shared" ref="J165" si="174">I165*$P$9/1000</f>
        <v>0</v>
      </c>
      <c r="K165" s="112" t="s">
        <v>261</v>
      </c>
      <c r="L165" s="112" t="s">
        <v>124</v>
      </c>
      <c r="M165" s="112">
        <v>1</v>
      </c>
      <c r="N165" s="140">
        <v>0.13</v>
      </c>
      <c r="O165" s="167">
        <f t="shared" si="112"/>
        <v>0.13</v>
      </c>
      <c r="P165" s="192">
        <f t="shared" ref="P165" si="175">E165*F165</f>
        <v>19.289063430000002</v>
      </c>
      <c r="Q165" s="192">
        <f t="shared" ref="Q165" si="176">SUM(O165:O168)</f>
        <v>0.13</v>
      </c>
      <c r="R165" s="192">
        <f t="shared" ref="R165" si="177">Q165*1.02*1.05*$R$14</f>
        <v>0.14837741100000001</v>
      </c>
      <c r="S165" s="233">
        <f t="shared" ref="S165" si="178">F165*$S$17</f>
        <v>0.1911938724177614</v>
      </c>
      <c r="T165" s="233">
        <f t="shared" ref="T165" si="179">E165*S165</f>
        <v>24.855203414308981</v>
      </c>
    </row>
    <row r="166" spans="1:20" s="111" customFormat="1">
      <c r="A166" s="193"/>
      <c r="B166" s="194"/>
      <c r="C166" s="194"/>
      <c r="D166" s="197"/>
      <c r="E166" s="195"/>
      <c r="F166" s="196"/>
      <c r="G166" s="197"/>
      <c r="H166" s="192"/>
      <c r="I166" s="197"/>
      <c r="J166" s="192"/>
      <c r="K166" s="112"/>
      <c r="L166" s="112"/>
      <c r="M166" s="112"/>
      <c r="N166" s="140"/>
      <c r="O166" s="167">
        <f t="shared" si="112"/>
        <v>0</v>
      </c>
      <c r="P166" s="192"/>
      <c r="Q166" s="192"/>
      <c r="R166" s="192"/>
      <c r="S166" s="233"/>
      <c r="T166" s="233"/>
    </row>
    <row r="167" spans="1:20" s="111" customFormat="1">
      <c r="A167" s="193"/>
      <c r="B167" s="194"/>
      <c r="C167" s="194"/>
      <c r="D167" s="197"/>
      <c r="E167" s="195"/>
      <c r="F167" s="196"/>
      <c r="G167" s="197"/>
      <c r="H167" s="192"/>
      <c r="I167" s="197"/>
      <c r="J167" s="192"/>
      <c r="K167" s="112"/>
      <c r="L167" s="112"/>
      <c r="M167" s="109"/>
      <c r="N167" s="140"/>
      <c r="O167" s="167">
        <f t="shared" si="112"/>
        <v>0</v>
      </c>
      <c r="P167" s="192"/>
      <c r="Q167" s="192"/>
      <c r="R167" s="192"/>
      <c r="S167" s="233"/>
      <c r="T167" s="233"/>
    </row>
    <row r="168" spans="1:20" s="111" customFormat="1" ht="12.75" customHeight="1">
      <c r="A168" s="193"/>
      <c r="B168" s="194"/>
      <c r="C168" s="194"/>
      <c r="D168" s="197"/>
      <c r="E168" s="195"/>
      <c r="F168" s="196"/>
      <c r="G168" s="197"/>
      <c r="H168" s="192"/>
      <c r="I168" s="197"/>
      <c r="J168" s="192"/>
      <c r="K168" s="112"/>
      <c r="L168" s="112"/>
      <c r="M168" s="112"/>
      <c r="N168" s="140"/>
      <c r="O168" s="167">
        <f t="shared" si="112"/>
        <v>0</v>
      </c>
      <c r="P168" s="192"/>
      <c r="Q168" s="192"/>
      <c r="R168" s="192"/>
      <c r="S168" s="233"/>
      <c r="T168" s="233"/>
    </row>
    <row r="169" spans="1:20" s="111" customFormat="1" ht="12.75" customHeight="1">
      <c r="A169" s="193">
        <v>6</v>
      </c>
      <c r="B169" s="194" t="s">
        <v>126</v>
      </c>
      <c r="C169" s="199" t="s">
        <v>181</v>
      </c>
      <c r="D169" s="390" t="s">
        <v>124</v>
      </c>
      <c r="E169" s="195">
        <v>12</v>
      </c>
      <c r="F169" s="201">
        <f t="shared" ref="F169" si="180">H169+J169+R169</f>
        <v>4.7950567199999998</v>
      </c>
      <c r="G169" s="197">
        <v>0.35</v>
      </c>
      <c r="H169" s="192">
        <f>G169*$P$8/1000</f>
        <v>0.88710299999999997</v>
      </c>
      <c r="I169" s="197">
        <v>8.9999999999999993E-3</v>
      </c>
      <c r="J169" s="192">
        <f>I169*$P$9/1000</f>
        <v>2.731374E-2</v>
      </c>
      <c r="K169" s="140" t="s">
        <v>127</v>
      </c>
      <c r="L169" s="140" t="s">
        <v>124</v>
      </c>
      <c r="M169" s="112">
        <v>1</v>
      </c>
      <c r="N169" s="110">
        <v>3.4</v>
      </c>
      <c r="O169" s="106">
        <f t="shared" si="112"/>
        <v>3.4</v>
      </c>
      <c r="P169" s="216">
        <f t="shared" ref="P169" si="181">E169*F169</f>
        <v>57.540680639999998</v>
      </c>
      <c r="Q169" s="216">
        <f t="shared" ref="Q169" si="182">SUM(O169:O172)</f>
        <v>3.4</v>
      </c>
      <c r="R169" s="216">
        <f t="shared" ref="R169" si="183">Q169*1.02*1.05*$R$14</f>
        <v>3.8806399800000002</v>
      </c>
      <c r="S169" s="233">
        <f t="shared" ref="S169" si="184">F169*$S$17</f>
        <v>6.1787401234518731</v>
      </c>
      <c r="T169" s="233">
        <f t="shared" ref="T169" si="185">E169*S169</f>
        <v>74.144881481422473</v>
      </c>
    </row>
    <row r="170" spans="1:20" s="111" customFormat="1">
      <c r="A170" s="193"/>
      <c r="B170" s="194"/>
      <c r="C170" s="199"/>
      <c r="D170" s="390"/>
      <c r="E170" s="195"/>
      <c r="F170" s="201"/>
      <c r="G170" s="197"/>
      <c r="H170" s="192"/>
      <c r="I170" s="197"/>
      <c r="J170" s="192"/>
      <c r="K170" s="112"/>
      <c r="L170" s="140"/>
      <c r="M170" s="112"/>
      <c r="N170" s="140"/>
      <c r="O170" s="106">
        <f t="shared" si="112"/>
        <v>0</v>
      </c>
      <c r="P170" s="216"/>
      <c r="Q170" s="216"/>
      <c r="R170" s="216"/>
      <c r="S170" s="233"/>
      <c r="T170" s="233"/>
    </row>
    <row r="171" spans="1:20" s="111" customFormat="1">
      <c r="A171" s="193"/>
      <c r="B171" s="194"/>
      <c r="C171" s="199"/>
      <c r="D171" s="390"/>
      <c r="E171" s="195"/>
      <c r="F171" s="201"/>
      <c r="G171" s="197"/>
      <c r="H171" s="192"/>
      <c r="I171" s="197"/>
      <c r="J171" s="192"/>
      <c r="K171" s="112"/>
      <c r="L171" s="140"/>
      <c r="M171" s="119"/>
      <c r="N171" s="117"/>
      <c r="O171" s="106">
        <f t="shared" si="112"/>
        <v>0</v>
      </c>
      <c r="P171" s="216"/>
      <c r="Q171" s="216"/>
      <c r="R171" s="216"/>
      <c r="S171" s="233"/>
      <c r="T171" s="233"/>
    </row>
    <row r="172" spans="1:20" s="111" customFormat="1" ht="12.75" customHeight="1">
      <c r="A172" s="193"/>
      <c r="B172" s="194"/>
      <c r="C172" s="199"/>
      <c r="D172" s="390"/>
      <c r="E172" s="195"/>
      <c r="F172" s="201"/>
      <c r="G172" s="197"/>
      <c r="H172" s="192"/>
      <c r="I172" s="197"/>
      <c r="J172" s="192"/>
      <c r="K172" s="112"/>
      <c r="L172" s="140"/>
      <c r="M172" s="119"/>
      <c r="N172" s="140"/>
      <c r="O172" s="106">
        <f t="shared" si="112"/>
        <v>0</v>
      </c>
      <c r="P172" s="216"/>
      <c r="Q172" s="216"/>
      <c r="R172" s="216"/>
      <c r="S172" s="233"/>
      <c r="T172" s="233"/>
    </row>
    <row r="173" spans="1:20" s="107" customFormat="1" ht="12.75" customHeight="1">
      <c r="A173" s="193">
        <v>7</v>
      </c>
      <c r="B173" s="199" t="s">
        <v>141</v>
      </c>
      <c r="C173" s="199" t="s">
        <v>182</v>
      </c>
      <c r="D173" s="383" t="s">
        <v>124</v>
      </c>
      <c r="E173" s="193">
        <v>16</v>
      </c>
      <c r="F173" s="201">
        <f t="shared" ref="F173" si="186">H173+J173+R173</f>
        <v>1.6528261710000003</v>
      </c>
      <c r="G173" s="202">
        <v>0.125</v>
      </c>
      <c r="H173" s="192">
        <f>G173*$P$8/1000</f>
        <v>0.31682250000000001</v>
      </c>
      <c r="I173" s="202">
        <v>2.0000000000000001E-4</v>
      </c>
      <c r="J173" s="192">
        <f>I173*$P$9/1000</f>
        <v>6.0697200000000011E-4</v>
      </c>
      <c r="K173" s="138" t="s">
        <v>129</v>
      </c>
      <c r="L173" s="105" t="s">
        <v>124</v>
      </c>
      <c r="M173" s="105">
        <v>1</v>
      </c>
      <c r="N173" s="110">
        <v>1.17</v>
      </c>
      <c r="O173" s="106">
        <f t="shared" si="112"/>
        <v>1.17</v>
      </c>
      <c r="P173" s="216">
        <f t="shared" ref="P173" si="187">E173*F173</f>
        <v>26.445218736000005</v>
      </c>
      <c r="Q173" s="216">
        <f t="shared" ref="Q173" si="188">SUM(O173:O176)</f>
        <v>1.17</v>
      </c>
      <c r="R173" s="216">
        <f t="shared" ref="R173" si="189">Q173*1.02*1.05*$R$14</f>
        <v>1.3353966990000004</v>
      </c>
      <c r="S173" s="233">
        <f t="shared" ref="S173" si="190">F173*$S$17</f>
        <v>2.1297732177501811</v>
      </c>
      <c r="T173" s="233">
        <f t="shared" ref="T173" si="191">E173*S173</f>
        <v>34.076371484002898</v>
      </c>
    </row>
    <row r="174" spans="1:20" s="107" customFormat="1">
      <c r="A174" s="193"/>
      <c r="B174" s="199"/>
      <c r="C174" s="199"/>
      <c r="D174" s="383"/>
      <c r="E174" s="193"/>
      <c r="F174" s="201"/>
      <c r="G174" s="202"/>
      <c r="H174" s="192"/>
      <c r="I174" s="202"/>
      <c r="J174" s="192"/>
      <c r="K174" s="105"/>
      <c r="L174" s="105"/>
      <c r="M174" s="105"/>
      <c r="N174" s="138"/>
      <c r="O174" s="106">
        <f t="shared" si="112"/>
        <v>0</v>
      </c>
      <c r="P174" s="216"/>
      <c r="Q174" s="216"/>
      <c r="R174" s="216"/>
      <c r="S174" s="233"/>
      <c r="T174" s="233"/>
    </row>
    <row r="175" spans="1:20" s="107" customFormat="1">
      <c r="A175" s="193"/>
      <c r="B175" s="199"/>
      <c r="C175" s="199"/>
      <c r="D175" s="383"/>
      <c r="E175" s="193"/>
      <c r="F175" s="201"/>
      <c r="G175" s="202"/>
      <c r="H175" s="192"/>
      <c r="I175" s="202"/>
      <c r="J175" s="192"/>
      <c r="K175" s="105"/>
      <c r="L175" s="105"/>
      <c r="M175" s="108"/>
      <c r="N175" s="138"/>
      <c r="O175" s="106">
        <f t="shared" si="112"/>
        <v>0</v>
      </c>
      <c r="P175" s="216"/>
      <c r="Q175" s="216"/>
      <c r="R175" s="216"/>
      <c r="S175" s="233"/>
      <c r="T175" s="233"/>
    </row>
    <row r="176" spans="1:20" s="107" customFormat="1" ht="12.75" customHeight="1">
      <c r="A176" s="193"/>
      <c r="B176" s="199"/>
      <c r="C176" s="199"/>
      <c r="D176" s="383"/>
      <c r="E176" s="193"/>
      <c r="F176" s="201"/>
      <c r="G176" s="202"/>
      <c r="H176" s="192"/>
      <c r="I176" s="202"/>
      <c r="J176" s="192"/>
      <c r="K176" s="105"/>
      <c r="L176" s="105"/>
      <c r="M176" s="105"/>
      <c r="N176" s="138"/>
      <c r="O176" s="106">
        <f t="shared" si="112"/>
        <v>0</v>
      </c>
      <c r="P176" s="216"/>
      <c r="Q176" s="216"/>
      <c r="R176" s="216"/>
      <c r="S176" s="233"/>
      <c r="T176" s="233"/>
    </row>
    <row r="177" spans="1:20" s="107" customFormat="1" ht="12.75" customHeight="1">
      <c r="A177" s="193">
        <v>8</v>
      </c>
      <c r="B177" s="199" t="s">
        <v>142</v>
      </c>
      <c r="C177" s="199" t="s">
        <v>183</v>
      </c>
      <c r="D177" s="383" t="s">
        <v>124</v>
      </c>
      <c r="E177" s="193">
        <v>2</v>
      </c>
      <c r="F177" s="201">
        <f t="shared" ref="F177" si="192">H177+J177+R177</f>
        <v>2.2745338349999997</v>
      </c>
      <c r="G177" s="202">
        <v>0.29799999999999999</v>
      </c>
      <c r="H177" s="192">
        <f>G177*$P$8/1000</f>
        <v>0.75530483999999987</v>
      </c>
      <c r="I177" s="217">
        <v>4.0000000000000002E-4</v>
      </c>
      <c r="J177" s="192">
        <f>I177*$P$9/1000</f>
        <v>1.2139440000000002E-3</v>
      </c>
      <c r="K177" s="138" t="s">
        <v>128</v>
      </c>
      <c r="L177" s="105" t="s">
        <v>124</v>
      </c>
      <c r="M177" s="105">
        <v>1</v>
      </c>
      <c r="N177" s="110">
        <v>1.33</v>
      </c>
      <c r="O177" s="106">
        <f t="shared" si="112"/>
        <v>1.33</v>
      </c>
      <c r="P177" s="216">
        <f t="shared" ref="P177" si="193">E177*F177</f>
        <v>4.5490676699999995</v>
      </c>
      <c r="Q177" s="216">
        <f t="shared" ref="Q177" si="194">SUM(O177:O180)</f>
        <v>1.33</v>
      </c>
      <c r="R177" s="216">
        <f t="shared" ref="R177" si="195">Q177*1.02*1.05*$R$14</f>
        <v>1.5180150510000001</v>
      </c>
      <c r="S177" s="233">
        <f t="shared" ref="S177" si="196">F177*$S$17</f>
        <v>2.9308836764840942</v>
      </c>
      <c r="T177" s="233">
        <f t="shared" ref="T177" si="197">E177*S177</f>
        <v>5.8617673529681884</v>
      </c>
    </row>
    <row r="178" spans="1:20" s="107" customFormat="1">
      <c r="A178" s="193"/>
      <c r="B178" s="199"/>
      <c r="C178" s="199"/>
      <c r="D178" s="383"/>
      <c r="E178" s="193"/>
      <c r="F178" s="201"/>
      <c r="G178" s="202"/>
      <c r="H178" s="192"/>
      <c r="I178" s="217"/>
      <c r="J178" s="192"/>
      <c r="K178" s="105"/>
      <c r="L178" s="105"/>
      <c r="M178" s="105"/>
      <c r="N178" s="138"/>
      <c r="O178" s="106">
        <f t="shared" si="112"/>
        <v>0</v>
      </c>
      <c r="P178" s="216"/>
      <c r="Q178" s="216"/>
      <c r="R178" s="216"/>
      <c r="S178" s="233"/>
      <c r="T178" s="233"/>
    </row>
    <row r="179" spans="1:20" s="107" customFormat="1">
      <c r="A179" s="193"/>
      <c r="B179" s="199"/>
      <c r="C179" s="199"/>
      <c r="D179" s="383"/>
      <c r="E179" s="193"/>
      <c r="F179" s="201"/>
      <c r="G179" s="202"/>
      <c r="H179" s="192"/>
      <c r="I179" s="217"/>
      <c r="J179" s="192"/>
      <c r="K179" s="105"/>
      <c r="L179" s="105"/>
      <c r="M179" s="108"/>
      <c r="N179" s="138"/>
      <c r="O179" s="106">
        <f t="shared" si="112"/>
        <v>0</v>
      </c>
      <c r="P179" s="216"/>
      <c r="Q179" s="216"/>
      <c r="R179" s="216"/>
      <c r="S179" s="233"/>
      <c r="T179" s="233"/>
    </row>
    <row r="180" spans="1:20" s="107" customFormat="1" ht="12.75" customHeight="1">
      <c r="A180" s="193"/>
      <c r="B180" s="199"/>
      <c r="C180" s="199"/>
      <c r="D180" s="383"/>
      <c r="E180" s="193"/>
      <c r="F180" s="201"/>
      <c r="G180" s="202"/>
      <c r="H180" s="192"/>
      <c r="I180" s="217"/>
      <c r="J180" s="192"/>
      <c r="K180" s="105"/>
      <c r="L180" s="105"/>
      <c r="M180" s="105"/>
      <c r="N180" s="138"/>
      <c r="O180" s="106">
        <f t="shared" si="112"/>
        <v>0</v>
      </c>
      <c r="P180" s="216"/>
      <c r="Q180" s="216"/>
      <c r="R180" s="216"/>
      <c r="S180" s="233"/>
      <c r="T180" s="233"/>
    </row>
    <row r="181" spans="1:20" s="111" customFormat="1" ht="12.75" customHeight="1">
      <c r="A181" s="193">
        <v>9</v>
      </c>
      <c r="B181" s="194" t="s">
        <v>155</v>
      </c>
      <c r="C181" s="194" t="s">
        <v>184</v>
      </c>
      <c r="D181" s="390" t="s">
        <v>124</v>
      </c>
      <c r="E181" s="195">
        <f>E169+E173+E177</f>
        <v>30</v>
      </c>
      <c r="F181" s="201">
        <f t="shared" ref="F181" si="198">H181+J181+R181</f>
        <v>0.13696376400000002</v>
      </c>
      <c r="G181" s="197"/>
      <c r="H181" s="192">
        <f>G181*$P$8/1000</f>
        <v>0</v>
      </c>
      <c r="I181" s="197"/>
      <c r="J181" s="192">
        <f>I181*$P$9/1000</f>
        <v>0</v>
      </c>
      <c r="K181" s="140" t="s">
        <v>143</v>
      </c>
      <c r="L181" s="140" t="s">
        <v>124</v>
      </c>
      <c r="M181" s="140">
        <v>1</v>
      </c>
      <c r="N181" s="110">
        <v>0.12</v>
      </c>
      <c r="O181" s="106">
        <f t="shared" si="112"/>
        <v>0.12</v>
      </c>
      <c r="P181" s="216">
        <f t="shared" ref="P181" si="199">E181*F181</f>
        <v>4.1089129200000007</v>
      </c>
      <c r="Q181" s="216">
        <f t="shared" ref="Q181" si="200">SUM(O181:O184)</f>
        <v>0.12</v>
      </c>
      <c r="R181" s="216">
        <f t="shared" ref="R181" si="201">Q181*1.02*1.05*$R$14</f>
        <v>0.13696376400000002</v>
      </c>
      <c r="S181" s="233">
        <f t="shared" ref="S181" si="202">F181*$S$17</f>
        <v>0.17648665146254899</v>
      </c>
      <c r="T181" s="233">
        <f t="shared" ref="T181" si="203">E181*S181</f>
        <v>5.2945995438764699</v>
      </c>
    </row>
    <row r="182" spans="1:20" s="111" customFormat="1">
      <c r="A182" s="193"/>
      <c r="B182" s="194"/>
      <c r="C182" s="194"/>
      <c r="D182" s="390"/>
      <c r="E182" s="195"/>
      <c r="F182" s="201"/>
      <c r="G182" s="197"/>
      <c r="H182" s="192"/>
      <c r="I182" s="197"/>
      <c r="J182" s="192"/>
      <c r="K182" s="112"/>
      <c r="L182" s="140"/>
      <c r="M182" s="112"/>
      <c r="N182" s="140"/>
      <c r="O182" s="106">
        <f t="shared" si="112"/>
        <v>0</v>
      </c>
      <c r="P182" s="216"/>
      <c r="Q182" s="216"/>
      <c r="R182" s="216"/>
      <c r="S182" s="233"/>
      <c r="T182" s="233"/>
    </row>
    <row r="183" spans="1:20" s="111" customFormat="1">
      <c r="A183" s="193"/>
      <c r="B183" s="194"/>
      <c r="C183" s="194"/>
      <c r="D183" s="390"/>
      <c r="E183" s="195"/>
      <c r="F183" s="201"/>
      <c r="G183" s="197"/>
      <c r="H183" s="192"/>
      <c r="I183" s="197"/>
      <c r="J183" s="192"/>
      <c r="K183" s="112"/>
      <c r="L183" s="140"/>
      <c r="M183" s="109"/>
      <c r="N183" s="140"/>
      <c r="O183" s="106">
        <f t="shared" si="112"/>
        <v>0</v>
      </c>
      <c r="P183" s="216"/>
      <c r="Q183" s="216"/>
      <c r="R183" s="216"/>
      <c r="S183" s="233"/>
      <c r="T183" s="233"/>
    </row>
    <row r="184" spans="1:20" s="111" customFormat="1" ht="12.75" customHeight="1">
      <c r="A184" s="193"/>
      <c r="B184" s="194"/>
      <c r="C184" s="194"/>
      <c r="D184" s="390"/>
      <c r="E184" s="195"/>
      <c r="F184" s="201"/>
      <c r="G184" s="197"/>
      <c r="H184" s="192"/>
      <c r="I184" s="197"/>
      <c r="J184" s="192"/>
      <c r="K184" s="112"/>
      <c r="L184" s="140"/>
      <c r="M184" s="112"/>
      <c r="N184" s="140"/>
      <c r="O184" s="106">
        <f t="shared" si="112"/>
        <v>0</v>
      </c>
      <c r="P184" s="216"/>
      <c r="Q184" s="216"/>
      <c r="R184" s="216"/>
      <c r="S184" s="233"/>
      <c r="T184" s="233"/>
    </row>
    <row r="185" spans="1:20" s="107" customFormat="1" ht="12.75" customHeight="1">
      <c r="A185" s="193">
        <v>10</v>
      </c>
      <c r="B185" s="199" t="s">
        <v>185</v>
      </c>
      <c r="C185" s="199" t="s">
        <v>186</v>
      </c>
      <c r="D185" s="383" t="s">
        <v>125</v>
      </c>
      <c r="E185" s="193">
        <v>108</v>
      </c>
      <c r="F185" s="201">
        <f>H185+J185+R185</f>
        <v>0.64265679953999999</v>
      </c>
      <c r="G185" s="202">
        <v>6.2E-2</v>
      </c>
      <c r="H185" s="192">
        <f t="shared" ref="H185" si="204">G185*$P$8/1000</f>
        <v>0.15714396</v>
      </c>
      <c r="I185" s="204">
        <v>2.7000000000000001E-3</v>
      </c>
      <c r="J185" s="192">
        <f t="shared" ref="J185" si="205">I185*$P$9/1000</f>
        <v>8.1941219999999999E-3</v>
      </c>
      <c r="K185" s="105" t="s">
        <v>187</v>
      </c>
      <c r="L185" s="105" t="s">
        <v>125</v>
      </c>
      <c r="M185" s="105">
        <v>1.02</v>
      </c>
      <c r="N185" s="138">
        <v>0.41</v>
      </c>
      <c r="O185" s="106">
        <f t="shared" si="112"/>
        <v>0.41819999999999996</v>
      </c>
      <c r="P185" s="216">
        <f>E185*F185</f>
        <v>69.40693435032</v>
      </c>
      <c r="Q185" s="216">
        <f>SUM(O185:O188)</f>
        <v>0.41819999999999996</v>
      </c>
      <c r="R185" s="216">
        <f t="shared" ref="R185" si="206">Q185*1.02*1.05*$R$14</f>
        <v>0.47731871753999999</v>
      </c>
      <c r="S185" s="233">
        <f t="shared" ref="S185" si="207">F185*$S$17</f>
        <v>0.82810477222612822</v>
      </c>
      <c r="T185" s="233">
        <f t="shared" ref="T185" si="208">E185*S185</f>
        <v>89.435315400421842</v>
      </c>
    </row>
    <row r="186" spans="1:20" s="107" customFormat="1">
      <c r="A186" s="193"/>
      <c r="B186" s="199"/>
      <c r="C186" s="199"/>
      <c r="D186" s="383"/>
      <c r="E186" s="193"/>
      <c r="F186" s="201"/>
      <c r="G186" s="202"/>
      <c r="H186" s="192"/>
      <c r="I186" s="204"/>
      <c r="J186" s="192"/>
      <c r="K186" s="105"/>
      <c r="L186" s="105"/>
      <c r="M186" s="105"/>
      <c r="N186" s="138"/>
      <c r="O186" s="106">
        <f t="shared" si="112"/>
        <v>0</v>
      </c>
      <c r="P186" s="216"/>
      <c r="Q186" s="216"/>
      <c r="R186" s="216"/>
      <c r="S186" s="233"/>
      <c r="T186" s="233"/>
    </row>
    <row r="187" spans="1:20" s="107" customFormat="1">
      <c r="A187" s="193"/>
      <c r="B187" s="199"/>
      <c r="C187" s="199"/>
      <c r="D187" s="383"/>
      <c r="E187" s="193"/>
      <c r="F187" s="201"/>
      <c r="G187" s="202"/>
      <c r="H187" s="192"/>
      <c r="I187" s="204"/>
      <c r="J187" s="192"/>
      <c r="K187" s="105"/>
      <c r="L187" s="105"/>
      <c r="M187" s="108"/>
      <c r="N187" s="138"/>
      <c r="O187" s="106">
        <f t="shared" si="112"/>
        <v>0</v>
      </c>
      <c r="P187" s="216"/>
      <c r="Q187" s="216"/>
      <c r="R187" s="216"/>
      <c r="S187" s="233"/>
      <c r="T187" s="233"/>
    </row>
    <row r="188" spans="1:20" s="107" customFormat="1" ht="12.75" customHeight="1">
      <c r="A188" s="193"/>
      <c r="B188" s="199"/>
      <c r="C188" s="199"/>
      <c r="D188" s="383"/>
      <c r="E188" s="193"/>
      <c r="F188" s="201"/>
      <c r="G188" s="202"/>
      <c r="H188" s="192"/>
      <c r="I188" s="204"/>
      <c r="J188" s="192"/>
      <c r="K188" s="105"/>
      <c r="L188" s="105"/>
      <c r="M188" s="105"/>
      <c r="N188" s="138"/>
      <c r="O188" s="106">
        <f t="shared" si="112"/>
        <v>0</v>
      </c>
      <c r="P188" s="216"/>
      <c r="Q188" s="216"/>
      <c r="R188" s="216"/>
      <c r="S188" s="233"/>
      <c r="T188" s="233"/>
    </row>
    <row r="189" spans="1:20" s="107" customFormat="1" ht="12.75" customHeight="1">
      <c r="A189" s="193">
        <v>11</v>
      </c>
      <c r="B189" s="199" t="s">
        <v>185</v>
      </c>
      <c r="C189" s="199" t="s">
        <v>188</v>
      </c>
      <c r="D189" s="383" t="s">
        <v>125</v>
      </c>
      <c r="E189" s="193">
        <v>95</v>
      </c>
      <c r="F189" s="201">
        <f>H189+J189+R189</f>
        <v>0.47966992038000011</v>
      </c>
      <c r="G189" s="202">
        <v>6.2E-2</v>
      </c>
      <c r="H189" s="192">
        <f t="shared" ref="H189" si="209">G189*$P$8/1000</f>
        <v>0.15714396</v>
      </c>
      <c r="I189" s="204">
        <v>2.7000000000000001E-3</v>
      </c>
      <c r="J189" s="192">
        <f t="shared" ref="J189" si="210">I189*$P$9/1000</f>
        <v>8.1941219999999999E-3</v>
      </c>
      <c r="K189" s="105" t="s">
        <v>187</v>
      </c>
      <c r="L189" s="105" t="s">
        <v>125</v>
      </c>
      <c r="M189" s="105">
        <v>1.02</v>
      </c>
      <c r="N189" s="138">
        <v>0.27</v>
      </c>
      <c r="O189" s="106">
        <f t="shared" si="112"/>
        <v>0.27540000000000003</v>
      </c>
      <c r="P189" s="216">
        <f>E189*F189</f>
        <v>45.568642436100014</v>
      </c>
      <c r="Q189" s="216">
        <f>SUM(O189:O192)</f>
        <v>0.27540000000000003</v>
      </c>
      <c r="R189" s="216">
        <f t="shared" ref="R189" si="211">Q189*1.02*1.05*$R$14</f>
        <v>0.31433183838000012</v>
      </c>
      <c r="S189" s="233">
        <f t="shared" ref="S189" si="212">F189*$S$17</f>
        <v>0.61808565698569506</v>
      </c>
      <c r="T189" s="233">
        <f t="shared" ref="T189" si="213">E189*S189</f>
        <v>58.718137413641031</v>
      </c>
    </row>
    <row r="190" spans="1:20" s="107" customFormat="1">
      <c r="A190" s="193"/>
      <c r="B190" s="199"/>
      <c r="C190" s="199"/>
      <c r="D190" s="383"/>
      <c r="E190" s="193"/>
      <c r="F190" s="201"/>
      <c r="G190" s="202"/>
      <c r="H190" s="192"/>
      <c r="I190" s="204"/>
      <c r="J190" s="192"/>
      <c r="K190" s="105"/>
      <c r="L190" s="105"/>
      <c r="M190" s="105"/>
      <c r="N190" s="138"/>
      <c r="O190" s="106">
        <f t="shared" si="112"/>
        <v>0</v>
      </c>
      <c r="P190" s="216"/>
      <c r="Q190" s="216"/>
      <c r="R190" s="216"/>
      <c r="S190" s="233"/>
      <c r="T190" s="233"/>
    </row>
    <row r="191" spans="1:20" s="107" customFormat="1">
      <c r="A191" s="193"/>
      <c r="B191" s="199"/>
      <c r="C191" s="199"/>
      <c r="D191" s="383"/>
      <c r="E191" s="193"/>
      <c r="F191" s="201"/>
      <c r="G191" s="202"/>
      <c r="H191" s="192"/>
      <c r="I191" s="204"/>
      <c r="J191" s="192"/>
      <c r="K191" s="105"/>
      <c r="L191" s="105"/>
      <c r="M191" s="108"/>
      <c r="N191" s="138"/>
      <c r="O191" s="106">
        <f t="shared" si="112"/>
        <v>0</v>
      </c>
      <c r="P191" s="216"/>
      <c r="Q191" s="216"/>
      <c r="R191" s="216"/>
      <c r="S191" s="233"/>
      <c r="T191" s="233"/>
    </row>
    <row r="192" spans="1:20" s="107" customFormat="1" ht="12.75" customHeight="1">
      <c r="A192" s="193"/>
      <c r="B192" s="199"/>
      <c r="C192" s="199"/>
      <c r="D192" s="383"/>
      <c r="E192" s="193"/>
      <c r="F192" s="201"/>
      <c r="G192" s="202"/>
      <c r="H192" s="192"/>
      <c r="I192" s="204"/>
      <c r="J192" s="192"/>
      <c r="K192" s="105"/>
      <c r="L192" s="105"/>
      <c r="M192" s="105"/>
      <c r="N192" s="138"/>
      <c r="O192" s="106">
        <f t="shared" si="112"/>
        <v>0</v>
      </c>
      <c r="P192" s="216"/>
      <c r="Q192" s="216"/>
      <c r="R192" s="216"/>
      <c r="S192" s="233"/>
      <c r="T192" s="233"/>
    </row>
    <row r="193" spans="1:24" ht="12.75" customHeight="1">
      <c r="A193" s="279"/>
      <c r="B193" s="282"/>
      <c r="C193" s="285" t="s">
        <v>192</v>
      </c>
      <c r="D193" s="384"/>
      <c r="E193" s="282"/>
      <c r="F193" s="288">
        <f>H193+J193+R193</f>
        <v>0</v>
      </c>
      <c r="G193" s="294"/>
      <c r="H193" s="291">
        <f>G193*$P$7/1000</f>
        <v>0</v>
      </c>
      <c r="I193" s="297"/>
      <c r="J193" s="291">
        <f>I193*$P$8/1000</f>
        <v>0</v>
      </c>
      <c r="K193" s="121"/>
      <c r="L193" s="121"/>
      <c r="M193" s="121"/>
      <c r="N193" s="122"/>
      <c r="O193" s="123">
        <f t="shared" ref="O193:O204" si="214">M193*N193</f>
        <v>0</v>
      </c>
      <c r="P193" s="291">
        <f>E193*F193</f>
        <v>0</v>
      </c>
      <c r="Q193" s="291">
        <f>SUM(O193:O196)</f>
        <v>0</v>
      </c>
      <c r="R193" s="291">
        <f>Q193*1.02*1.05*$R$14</f>
        <v>0</v>
      </c>
      <c r="S193" s="274"/>
      <c r="T193" s="275">
        <f>SUM(T149:T192)</f>
        <v>724.78818332495428</v>
      </c>
      <c r="U193" s="139"/>
      <c r="V193" s="139"/>
      <c r="W193" s="139"/>
      <c r="X193" s="139"/>
    </row>
    <row r="194" spans="1:24" ht="12.75" customHeight="1">
      <c r="A194" s="280"/>
      <c r="B194" s="283"/>
      <c r="C194" s="286"/>
      <c r="D194" s="385"/>
      <c r="E194" s="283"/>
      <c r="F194" s="289"/>
      <c r="G194" s="295"/>
      <c r="H194" s="292"/>
      <c r="I194" s="298"/>
      <c r="J194" s="292"/>
      <c r="K194" s="121"/>
      <c r="L194" s="121"/>
      <c r="M194" s="121"/>
      <c r="N194" s="122"/>
      <c r="O194" s="123">
        <f t="shared" si="214"/>
        <v>0</v>
      </c>
      <c r="P194" s="292"/>
      <c r="Q194" s="292"/>
      <c r="R194" s="292"/>
      <c r="S194" s="274"/>
      <c r="T194" s="276"/>
      <c r="U194" s="139"/>
      <c r="V194" s="139"/>
      <c r="W194" s="139"/>
      <c r="X194" s="139"/>
    </row>
    <row r="195" spans="1:24" ht="12.75" customHeight="1">
      <c r="A195" s="280"/>
      <c r="B195" s="283"/>
      <c r="C195" s="286"/>
      <c r="D195" s="385"/>
      <c r="E195" s="283"/>
      <c r="F195" s="289"/>
      <c r="G195" s="295"/>
      <c r="H195" s="292"/>
      <c r="I195" s="298"/>
      <c r="J195" s="292"/>
      <c r="K195" s="121"/>
      <c r="L195" s="121"/>
      <c r="M195" s="121"/>
      <c r="N195" s="122"/>
      <c r="O195" s="123">
        <f t="shared" si="214"/>
        <v>0</v>
      </c>
      <c r="P195" s="292"/>
      <c r="Q195" s="292"/>
      <c r="R195" s="292"/>
      <c r="S195" s="274"/>
      <c r="T195" s="276"/>
      <c r="U195" s="139"/>
      <c r="V195" s="139"/>
      <c r="W195" s="139"/>
      <c r="X195" s="139"/>
    </row>
    <row r="196" spans="1:24" ht="12.75" customHeight="1">
      <c r="A196" s="281"/>
      <c r="B196" s="284"/>
      <c r="C196" s="287"/>
      <c r="D196" s="386"/>
      <c r="E196" s="284"/>
      <c r="F196" s="290"/>
      <c r="G196" s="296"/>
      <c r="H196" s="293"/>
      <c r="I196" s="299"/>
      <c r="J196" s="293"/>
      <c r="K196" s="121"/>
      <c r="L196" s="121"/>
      <c r="M196" s="121"/>
      <c r="N196" s="122"/>
      <c r="O196" s="123">
        <f t="shared" si="214"/>
        <v>0</v>
      </c>
      <c r="P196" s="293"/>
      <c r="Q196" s="293"/>
      <c r="R196" s="293"/>
      <c r="S196" s="274"/>
      <c r="T196" s="277"/>
      <c r="U196" s="139"/>
      <c r="V196" s="139"/>
      <c r="W196" s="139"/>
      <c r="X196" s="139"/>
    </row>
    <row r="197" spans="1:24" ht="12.75" hidden="1" customHeight="1">
      <c r="A197" s="279"/>
      <c r="B197" s="282"/>
      <c r="C197" s="285" t="s">
        <v>193</v>
      </c>
      <c r="D197" s="384"/>
      <c r="E197" s="282"/>
      <c r="F197" s="288">
        <f>H197+J197+R197</f>
        <v>0</v>
      </c>
      <c r="G197" s="294"/>
      <c r="H197" s="291">
        <f>G197*$P$7/1000</f>
        <v>0</v>
      </c>
      <c r="I197" s="297"/>
      <c r="J197" s="291">
        <f>I197*$P$8/1000</f>
        <v>0</v>
      </c>
      <c r="K197" s="121"/>
      <c r="L197" s="121"/>
      <c r="M197" s="121"/>
      <c r="N197" s="122"/>
      <c r="O197" s="123">
        <f t="shared" si="214"/>
        <v>0</v>
      </c>
      <c r="P197" s="291">
        <f>E197*F197</f>
        <v>0</v>
      </c>
      <c r="Q197" s="291">
        <f>SUM(O197:O200)</f>
        <v>0</v>
      </c>
      <c r="R197" s="291">
        <f>Q197*1.02*1.05*$R$14</f>
        <v>0</v>
      </c>
      <c r="S197" s="274"/>
      <c r="T197" s="278" t="e">
        <f>(T193*100%)/$T$229</f>
        <v>#DIV/0!</v>
      </c>
      <c r="U197" s="139"/>
      <c r="V197" s="139"/>
      <c r="W197" s="139"/>
      <c r="X197" s="139"/>
    </row>
    <row r="198" spans="1:24" ht="12.75" hidden="1" customHeight="1">
      <c r="A198" s="280"/>
      <c r="B198" s="283"/>
      <c r="C198" s="286"/>
      <c r="D198" s="385"/>
      <c r="E198" s="283"/>
      <c r="F198" s="289"/>
      <c r="G198" s="295"/>
      <c r="H198" s="292"/>
      <c r="I198" s="298"/>
      <c r="J198" s="292"/>
      <c r="K198" s="121"/>
      <c r="L198" s="121"/>
      <c r="M198" s="121"/>
      <c r="N198" s="122"/>
      <c r="O198" s="123">
        <f t="shared" si="214"/>
        <v>0</v>
      </c>
      <c r="P198" s="292"/>
      <c r="Q198" s="292"/>
      <c r="R198" s="292"/>
      <c r="S198" s="274"/>
      <c r="T198" s="278"/>
      <c r="U198" s="139"/>
      <c r="V198" s="139"/>
      <c r="W198" s="139"/>
      <c r="X198" s="139"/>
    </row>
    <row r="199" spans="1:24" ht="12.75" hidden="1" customHeight="1">
      <c r="A199" s="280"/>
      <c r="B199" s="283"/>
      <c r="C199" s="286"/>
      <c r="D199" s="385"/>
      <c r="E199" s="283"/>
      <c r="F199" s="289"/>
      <c r="G199" s="295"/>
      <c r="H199" s="292"/>
      <c r="I199" s="298"/>
      <c r="J199" s="292"/>
      <c r="K199" s="121"/>
      <c r="L199" s="121"/>
      <c r="M199" s="121"/>
      <c r="N199" s="122"/>
      <c r="O199" s="123">
        <f t="shared" si="214"/>
        <v>0</v>
      </c>
      <c r="P199" s="292"/>
      <c r="Q199" s="292"/>
      <c r="R199" s="292"/>
      <c r="S199" s="274"/>
      <c r="T199" s="278"/>
      <c r="U199" s="139"/>
      <c r="V199" s="139"/>
      <c r="W199" s="139"/>
      <c r="X199" s="139"/>
    </row>
    <row r="200" spans="1:24" ht="12.75" hidden="1" customHeight="1">
      <c r="A200" s="281"/>
      <c r="B200" s="284"/>
      <c r="C200" s="287"/>
      <c r="D200" s="386"/>
      <c r="E200" s="284"/>
      <c r="F200" s="290"/>
      <c r="G200" s="296"/>
      <c r="H200" s="293"/>
      <c r="I200" s="299"/>
      <c r="J200" s="293"/>
      <c r="K200" s="121"/>
      <c r="L200" s="121"/>
      <c r="M200" s="121"/>
      <c r="N200" s="122"/>
      <c r="O200" s="123">
        <f t="shared" si="214"/>
        <v>0</v>
      </c>
      <c r="P200" s="293"/>
      <c r="Q200" s="293"/>
      <c r="R200" s="293"/>
      <c r="S200" s="274"/>
      <c r="T200" s="278"/>
      <c r="U200" s="139"/>
      <c r="V200" s="139"/>
      <c r="W200" s="139"/>
      <c r="X200" s="139"/>
    </row>
    <row r="201" spans="1:24" s="99" customFormat="1" ht="19.5" customHeight="1">
      <c r="A201" s="300"/>
      <c r="B201" s="303"/>
      <c r="C201" s="304" t="s">
        <v>194</v>
      </c>
      <c r="D201" s="309"/>
      <c r="E201" s="307"/>
      <c r="F201" s="308">
        <f>H201+J201+R201</f>
        <v>0</v>
      </c>
      <c r="G201" s="309"/>
      <c r="H201" s="310">
        <f>G201*$P$7/1000</f>
        <v>0</v>
      </c>
      <c r="I201" s="312"/>
      <c r="J201" s="310">
        <f>I201*$P$8/1000</f>
        <v>0</v>
      </c>
      <c r="K201" s="124"/>
      <c r="L201" s="124"/>
      <c r="M201" s="124"/>
      <c r="N201" s="141"/>
      <c r="O201" s="125">
        <f t="shared" si="214"/>
        <v>0</v>
      </c>
      <c r="P201" s="313">
        <f>E201*F201</f>
        <v>0</v>
      </c>
      <c r="Q201" s="313">
        <f>SUM(O201:O204)</f>
        <v>0</v>
      </c>
      <c r="R201" s="313">
        <f>Q201*1.02*1.05*$R$14</f>
        <v>0</v>
      </c>
      <c r="S201" s="310"/>
      <c r="T201" s="311">
        <f>T193+T137+T85+T61+T37</f>
        <v>6143.9940922495416</v>
      </c>
    </row>
    <row r="202" spans="1:24" s="99" customFormat="1" ht="19.5" customHeight="1">
      <c r="A202" s="301"/>
      <c r="B202" s="303"/>
      <c r="C202" s="305"/>
      <c r="D202" s="309"/>
      <c r="E202" s="307"/>
      <c r="F202" s="308"/>
      <c r="G202" s="309"/>
      <c r="H202" s="310"/>
      <c r="I202" s="312"/>
      <c r="J202" s="310"/>
      <c r="K202" s="124"/>
      <c r="L202" s="124"/>
      <c r="M202" s="124"/>
      <c r="N202" s="141"/>
      <c r="O202" s="125">
        <f t="shared" si="214"/>
        <v>0</v>
      </c>
      <c r="P202" s="314"/>
      <c r="Q202" s="314"/>
      <c r="R202" s="314"/>
      <c r="S202" s="310"/>
      <c r="T202" s="311"/>
    </row>
    <row r="203" spans="1:24" s="99" customFormat="1" ht="19.5" customHeight="1">
      <c r="A203" s="301"/>
      <c r="B203" s="303"/>
      <c r="C203" s="305"/>
      <c r="D203" s="309"/>
      <c r="E203" s="307"/>
      <c r="F203" s="308"/>
      <c r="G203" s="309"/>
      <c r="H203" s="310"/>
      <c r="I203" s="312"/>
      <c r="J203" s="310"/>
      <c r="K203" s="124"/>
      <c r="L203" s="124"/>
      <c r="M203" s="126"/>
      <c r="N203" s="127"/>
      <c r="O203" s="125">
        <f t="shared" si="214"/>
        <v>0</v>
      </c>
      <c r="P203" s="314"/>
      <c r="Q203" s="314"/>
      <c r="R203" s="314"/>
      <c r="S203" s="310"/>
      <c r="T203" s="311"/>
    </row>
    <row r="204" spans="1:24" s="99" customFormat="1" ht="19.5" customHeight="1">
      <c r="A204" s="302"/>
      <c r="B204" s="303"/>
      <c r="C204" s="306"/>
      <c r="D204" s="309"/>
      <c r="E204" s="307"/>
      <c r="F204" s="308"/>
      <c r="G204" s="309"/>
      <c r="H204" s="310"/>
      <c r="I204" s="312"/>
      <c r="J204" s="310"/>
      <c r="K204" s="124"/>
      <c r="L204" s="124"/>
      <c r="M204" s="124"/>
      <c r="N204" s="141"/>
      <c r="O204" s="125">
        <f t="shared" si="214"/>
        <v>0</v>
      </c>
      <c r="P204" s="315"/>
      <c r="Q204" s="315"/>
      <c r="R204" s="315"/>
      <c r="S204" s="310"/>
      <c r="T204" s="311"/>
    </row>
    <row r="205" spans="1:24" s="99" customFormat="1" ht="15.75" customHeight="1">
      <c r="A205" s="333"/>
      <c r="B205" s="336"/>
      <c r="C205" s="304" t="s">
        <v>195</v>
      </c>
      <c r="D205" s="331"/>
      <c r="E205" s="337"/>
      <c r="F205" s="338" t="e">
        <f>H205+J205+R205</f>
        <v>#VALUE!</v>
      </c>
      <c r="G205" s="331"/>
      <c r="H205" s="319">
        <f>G205*$P$7/1000</f>
        <v>0</v>
      </c>
      <c r="I205" s="332"/>
      <c r="J205" s="319">
        <f>I205*$P$8/1000</f>
        <v>0</v>
      </c>
      <c r="K205" s="128"/>
      <c r="L205" s="128"/>
      <c r="M205" s="128"/>
      <c r="N205" s="142"/>
      <c r="O205" s="129">
        <f t="shared" ref="O205:O212" si="215">M205*N205</f>
        <v>0</v>
      </c>
      <c r="P205" s="316" t="e">
        <f>E205*F205</f>
        <v>#VALUE!</v>
      </c>
      <c r="Q205" s="316">
        <f>SUM(O205:O208)</f>
        <v>0</v>
      </c>
      <c r="R205" s="316" t="e">
        <f>Q205*1.02*1.05*$R$15</f>
        <v>#VALUE!</v>
      </c>
      <c r="S205" s="319"/>
      <c r="T205" s="320">
        <f>T201</f>
        <v>6143.9940922495416</v>
      </c>
    </row>
    <row r="206" spans="1:24" s="99" customFormat="1" ht="15.75" customHeight="1">
      <c r="A206" s="334"/>
      <c r="B206" s="336"/>
      <c r="C206" s="305"/>
      <c r="D206" s="331"/>
      <c r="E206" s="337"/>
      <c r="F206" s="338"/>
      <c r="G206" s="331"/>
      <c r="H206" s="319"/>
      <c r="I206" s="332"/>
      <c r="J206" s="319"/>
      <c r="K206" s="128"/>
      <c r="L206" s="128"/>
      <c r="M206" s="128"/>
      <c r="N206" s="142"/>
      <c r="O206" s="129">
        <f t="shared" si="215"/>
        <v>0</v>
      </c>
      <c r="P206" s="317"/>
      <c r="Q206" s="317"/>
      <c r="R206" s="317"/>
      <c r="S206" s="319"/>
      <c r="T206" s="320"/>
    </row>
    <row r="207" spans="1:24" s="99" customFormat="1" ht="15.75" customHeight="1">
      <c r="A207" s="334"/>
      <c r="B207" s="336"/>
      <c r="C207" s="305"/>
      <c r="D207" s="331"/>
      <c r="E207" s="337"/>
      <c r="F207" s="338"/>
      <c r="G207" s="331"/>
      <c r="H207" s="319"/>
      <c r="I207" s="332"/>
      <c r="J207" s="319"/>
      <c r="K207" s="128"/>
      <c r="L207" s="128"/>
      <c r="M207" s="130"/>
      <c r="N207" s="131"/>
      <c r="O207" s="129">
        <f t="shared" si="215"/>
        <v>0</v>
      </c>
      <c r="P207" s="317"/>
      <c r="Q207" s="317"/>
      <c r="R207" s="317"/>
      <c r="S207" s="319"/>
      <c r="T207" s="320"/>
    </row>
    <row r="208" spans="1:24" s="99" customFormat="1" ht="15.75" customHeight="1">
      <c r="A208" s="335"/>
      <c r="B208" s="336"/>
      <c r="C208" s="306"/>
      <c r="D208" s="331"/>
      <c r="E208" s="337"/>
      <c r="F208" s="338"/>
      <c r="G208" s="331"/>
      <c r="H208" s="319"/>
      <c r="I208" s="332"/>
      <c r="J208" s="319"/>
      <c r="K208" s="128"/>
      <c r="L208" s="128"/>
      <c r="M208" s="128"/>
      <c r="N208" s="142"/>
      <c r="O208" s="129">
        <f t="shared" si="215"/>
        <v>0</v>
      </c>
      <c r="P208" s="318"/>
      <c r="Q208" s="318"/>
      <c r="R208" s="318"/>
      <c r="S208" s="319"/>
      <c r="T208" s="320"/>
    </row>
    <row r="209" spans="1:20" s="99" customFormat="1" ht="15.75" customHeight="1">
      <c r="A209" s="321"/>
      <c r="B209" s="324"/>
      <c r="C209" s="325" t="s">
        <v>196</v>
      </c>
      <c r="D209" s="330"/>
      <c r="E209" s="328"/>
      <c r="F209" s="329" t="e">
        <f>H209+J209+R209</f>
        <v>#VALUE!</v>
      </c>
      <c r="G209" s="330"/>
      <c r="H209" s="339">
        <f>G209*$P$7/1000</f>
        <v>0</v>
      </c>
      <c r="I209" s="340"/>
      <c r="J209" s="339">
        <f>I209*$P$8/1000</f>
        <v>0</v>
      </c>
      <c r="K209" s="132"/>
      <c r="L209" s="132"/>
      <c r="M209" s="132"/>
      <c r="N209" s="143"/>
      <c r="O209" s="133">
        <f t="shared" si="215"/>
        <v>0</v>
      </c>
      <c r="P209" s="341" t="e">
        <f>E209*F209</f>
        <v>#VALUE!</v>
      </c>
      <c r="Q209" s="341">
        <f>SUM(O209:O212)</f>
        <v>0</v>
      </c>
      <c r="R209" s="341" t="e">
        <f>Q209*1.02*1.05*$R$15</f>
        <v>#VALUE!</v>
      </c>
      <c r="S209" s="339"/>
      <c r="T209" s="320">
        <f>T205*0.2</f>
        <v>1228.7988184499084</v>
      </c>
    </row>
    <row r="210" spans="1:20" s="99" customFormat="1" ht="15.75" customHeight="1">
      <c r="A210" s="322"/>
      <c r="B210" s="324"/>
      <c r="C210" s="326"/>
      <c r="D210" s="330"/>
      <c r="E210" s="328"/>
      <c r="F210" s="329"/>
      <c r="G210" s="330"/>
      <c r="H210" s="339"/>
      <c r="I210" s="340"/>
      <c r="J210" s="339"/>
      <c r="K210" s="132"/>
      <c r="L210" s="132"/>
      <c r="M210" s="132"/>
      <c r="N210" s="143"/>
      <c r="O210" s="133">
        <f t="shared" si="215"/>
        <v>0</v>
      </c>
      <c r="P210" s="342"/>
      <c r="Q210" s="342"/>
      <c r="R210" s="342"/>
      <c r="S210" s="339"/>
      <c r="T210" s="320"/>
    </row>
    <row r="211" spans="1:20" s="99" customFormat="1" ht="15.75" customHeight="1">
      <c r="A211" s="322"/>
      <c r="B211" s="324"/>
      <c r="C211" s="326"/>
      <c r="D211" s="330"/>
      <c r="E211" s="328"/>
      <c r="F211" s="329"/>
      <c r="G211" s="330"/>
      <c r="H211" s="339"/>
      <c r="I211" s="340"/>
      <c r="J211" s="339"/>
      <c r="K211" s="132"/>
      <c r="L211" s="132"/>
      <c r="M211" s="134"/>
      <c r="N211" s="135"/>
      <c r="O211" s="133">
        <f t="shared" si="215"/>
        <v>0</v>
      </c>
      <c r="P211" s="342"/>
      <c r="Q211" s="342"/>
      <c r="R211" s="342"/>
      <c r="S211" s="339"/>
      <c r="T211" s="320"/>
    </row>
    <row r="212" spans="1:20" s="99" customFormat="1" ht="15.75" customHeight="1">
      <c r="A212" s="323"/>
      <c r="B212" s="324"/>
      <c r="C212" s="327"/>
      <c r="D212" s="330"/>
      <c r="E212" s="328"/>
      <c r="F212" s="329"/>
      <c r="G212" s="330"/>
      <c r="H212" s="339"/>
      <c r="I212" s="340"/>
      <c r="J212" s="339"/>
      <c r="K212" s="132"/>
      <c r="L212" s="132"/>
      <c r="M212" s="132"/>
      <c r="N212" s="143"/>
      <c r="O212" s="133">
        <f t="shared" si="215"/>
        <v>0</v>
      </c>
      <c r="P212" s="343"/>
      <c r="Q212" s="343"/>
      <c r="R212" s="343"/>
      <c r="S212" s="339"/>
      <c r="T212" s="320"/>
    </row>
    <row r="213" spans="1:20" s="99" customFormat="1" ht="15.75" customHeight="1">
      <c r="A213" s="333"/>
      <c r="B213" s="336"/>
      <c r="C213" s="304" t="s">
        <v>195</v>
      </c>
      <c r="D213" s="331"/>
      <c r="E213" s="337"/>
      <c r="F213" s="338" t="e">
        <f>H213+J213+R213</f>
        <v>#VALUE!</v>
      </c>
      <c r="G213" s="331"/>
      <c r="H213" s="319">
        <f>G213*$P$7/1000</f>
        <v>0</v>
      </c>
      <c r="I213" s="332"/>
      <c r="J213" s="319">
        <f>I213*$P$8/1000</f>
        <v>0</v>
      </c>
      <c r="K213" s="128"/>
      <c r="L213" s="128"/>
      <c r="M213" s="128"/>
      <c r="N213" s="142"/>
      <c r="O213" s="129">
        <f>M213*N213</f>
        <v>0</v>
      </c>
      <c r="P213" s="316" t="e">
        <f>E213*F213</f>
        <v>#VALUE!</v>
      </c>
      <c r="Q213" s="316">
        <f>SUM(O213:O216)</f>
        <v>0</v>
      </c>
      <c r="R213" s="316" t="e">
        <f>Q213*1.02*1.05*$R$15</f>
        <v>#VALUE!</v>
      </c>
      <c r="S213" s="319"/>
      <c r="T213" s="320">
        <f>T209+T205</f>
        <v>7372.7929106994497</v>
      </c>
    </row>
    <row r="214" spans="1:20" s="99" customFormat="1" ht="15.75" customHeight="1">
      <c r="A214" s="334"/>
      <c r="B214" s="336"/>
      <c r="C214" s="305"/>
      <c r="D214" s="331"/>
      <c r="E214" s="337"/>
      <c r="F214" s="338"/>
      <c r="G214" s="331"/>
      <c r="H214" s="319"/>
      <c r="I214" s="332"/>
      <c r="J214" s="319"/>
      <c r="K214" s="128"/>
      <c r="L214" s="128"/>
      <c r="M214" s="128"/>
      <c r="N214" s="142"/>
      <c r="O214" s="129">
        <f>M214*N214</f>
        <v>0</v>
      </c>
      <c r="P214" s="317"/>
      <c r="Q214" s="317"/>
      <c r="R214" s="317"/>
      <c r="S214" s="319"/>
      <c r="T214" s="320"/>
    </row>
    <row r="215" spans="1:20" s="99" customFormat="1" ht="15.75" customHeight="1">
      <c r="A215" s="334"/>
      <c r="B215" s="336"/>
      <c r="C215" s="305"/>
      <c r="D215" s="331"/>
      <c r="E215" s="337"/>
      <c r="F215" s="338"/>
      <c r="G215" s="331"/>
      <c r="H215" s="319"/>
      <c r="I215" s="332"/>
      <c r="J215" s="319"/>
      <c r="K215" s="128"/>
      <c r="L215" s="128"/>
      <c r="M215" s="130"/>
      <c r="N215" s="131"/>
      <c r="O215" s="129">
        <f>M215*N215</f>
        <v>0</v>
      </c>
      <c r="P215" s="317"/>
      <c r="Q215" s="317"/>
      <c r="R215" s="317"/>
      <c r="S215" s="319"/>
      <c r="T215" s="320"/>
    </row>
    <row r="216" spans="1:20" s="99" customFormat="1" ht="15.75" customHeight="1">
      <c r="A216" s="335"/>
      <c r="B216" s="336"/>
      <c r="C216" s="306"/>
      <c r="D216" s="331"/>
      <c r="E216" s="337"/>
      <c r="F216" s="338"/>
      <c r="G216" s="331"/>
      <c r="H216" s="319"/>
      <c r="I216" s="332"/>
      <c r="J216" s="319"/>
      <c r="K216" s="128"/>
      <c r="L216" s="128"/>
      <c r="M216" s="128"/>
      <c r="N216" s="142"/>
      <c r="O216" s="129">
        <f>M216*N216</f>
        <v>0</v>
      </c>
      <c r="P216" s="318"/>
      <c r="Q216" s="318"/>
      <c r="R216" s="318"/>
      <c r="S216" s="319"/>
      <c r="T216" s="320"/>
    </row>
    <row r="217" spans="1:20">
      <c r="A217" s="273" t="s">
        <v>268</v>
      </c>
      <c r="B217" s="273"/>
      <c r="C217" s="273"/>
      <c r="D217" s="273"/>
      <c r="E217" s="273"/>
      <c r="F217" s="273"/>
      <c r="G217" s="273"/>
      <c r="H217" s="273"/>
      <c r="I217" s="273"/>
      <c r="J217" s="273"/>
      <c r="K217" s="273"/>
      <c r="L217" s="273"/>
      <c r="M217" s="273"/>
      <c r="N217" s="273"/>
      <c r="O217" s="273"/>
      <c r="P217" s="273"/>
      <c r="Q217" s="273"/>
      <c r="R217" s="273"/>
      <c r="S217" s="273"/>
      <c r="T217" s="273"/>
    </row>
    <row r="218" spans="1:20">
      <c r="A218" s="267"/>
      <c r="B218" s="267"/>
      <c r="C218" s="267"/>
      <c r="D218" s="267"/>
      <c r="E218" s="267"/>
      <c r="F218" s="267"/>
      <c r="G218" s="267"/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</row>
    <row r="219" spans="1:20">
      <c r="A219" s="267"/>
      <c r="B219" s="267"/>
      <c r="C219" s="267"/>
      <c r="D219" s="267"/>
      <c r="E219" s="267"/>
      <c r="F219" s="267"/>
      <c r="G219" s="267"/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</row>
    <row r="220" spans="1:20">
      <c r="A220" s="267"/>
      <c r="B220" s="267"/>
      <c r="C220" s="267"/>
      <c r="D220" s="267"/>
      <c r="E220" s="267"/>
      <c r="F220" s="267"/>
      <c r="G220" s="267"/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</row>
    <row r="221" spans="1:20">
      <c r="A221" s="267"/>
      <c r="B221" s="267"/>
      <c r="C221" s="267"/>
      <c r="D221" s="267"/>
      <c r="E221" s="267"/>
      <c r="F221" s="267"/>
      <c r="G221" s="267"/>
      <c r="H221" s="267"/>
      <c r="I221" s="267"/>
      <c r="J221" s="267"/>
      <c r="K221" s="267"/>
      <c r="L221" s="267"/>
      <c r="M221" s="267"/>
      <c r="N221" s="267"/>
      <c r="O221" s="267"/>
      <c r="P221" s="267"/>
      <c r="Q221" s="267"/>
      <c r="R221" s="267"/>
      <c r="S221" s="267"/>
      <c r="T221" s="267"/>
    </row>
  </sheetData>
  <mergeCells count="767">
    <mergeCell ref="T213:T216"/>
    <mergeCell ref="I213:I216"/>
    <mergeCell ref="J213:J216"/>
    <mergeCell ref="P213:P216"/>
    <mergeCell ref="Q213:Q216"/>
    <mergeCell ref="R213:R216"/>
    <mergeCell ref="S213:S216"/>
    <mergeCell ref="S209:S212"/>
    <mergeCell ref="T209:T212"/>
    <mergeCell ref="I209:I212"/>
    <mergeCell ref="J209:J212"/>
    <mergeCell ref="P209:P212"/>
    <mergeCell ref="Q209:Q212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H209:H212"/>
    <mergeCell ref="R205:R208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G205:G208"/>
    <mergeCell ref="H205:H208"/>
    <mergeCell ref="I205:I208"/>
    <mergeCell ref="J205:J208"/>
    <mergeCell ref="P205:P208"/>
    <mergeCell ref="Q205:Q208"/>
    <mergeCell ref="A205:A208"/>
    <mergeCell ref="B205:B208"/>
    <mergeCell ref="C205:C208"/>
    <mergeCell ref="D205:D208"/>
    <mergeCell ref="E205:E208"/>
    <mergeCell ref="F205:F208"/>
    <mergeCell ref="T201:T204"/>
    <mergeCell ref="I201:I204"/>
    <mergeCell ref="J201:J204"/>
    <mergeCell ref="P201:P204"/>
    <mergeCell ref="Q201:Q204"/>
    <mergeCell ref="R201:R204"/>
    <mergeCell ref="S201:S204"/>
    <mergeCell ref="S189:S192"/>
    <mergeCell ref="T189:T192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S177:S180"/>
    <mergeCell ref="H197:H200"/>
    <mergeCell ref="I197:I200"/>
    <mergeCell ref="J197:J200"/>
    <mergeCell ref="P197:P200"/>
    <mergeCell ref="Q197:Q200"/>
    <mergeCell ref="R197:R200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T177:T180"/>
    <mergeCell ref="S181:S184"/>
    <mergeCell ref="T181:T184"/>
    <mergeCell ref="S185:S188"/>
    <mergeCell ref="T185:T188"/>
    <mergeCell ref="S197:S200"/>
    <mergeCell ref="T197:T200"/>
    <mergeCell ref="S161:S164"/>
    <mergeCell ref="T161:T164"/>
    <mergeCell ref="S165:S168"/>
    <mergeCell ref="T165:T168"/>
    <mergeCell ref="S169:S172"/>
    <mergeCell ref="T169:T172"/>
    <mergeCell ref="S173:S176"/>
    <mergeCell ref="T173:T176"/>
    <mergeCell ref="S193:S196"/>
    <mergeCell ref="T193:T196"/>
    <mergeCell ref="H193:H196"/>
    <mergeCell ref="I193:I196"/>
    <mergeCell ref="J193:J196"/>
    <mergeCell ref="P193:P196"/>
    <mergeCell ref="Q193:Q196"/>
    <mergeCell ref="J141:J144"/>
    <mergeCell ref="P141:P144"/>
    <mergeCell ref="Q141:Q144"/>
    <mergeCell ref="R141:R144"/>
    <mergeCell ref="Q149:Q152"/>
    <mergeCell ref="R149:R152"/>
    <mergeCell ref="J149:J152"/>
    <mergeCell ref="P149:P152"/>
    <mergeCell ref="J181:J184"/>
    <mergeCell ref="P181:P184"/>
    <mergeCell ref="A193:A196"/>
    <mergeCell ref="B193:B196"/>
    <mergeCell ref="C193:C196"/>
    <mergeCell ref="D193:D196"/>
    <mergeCell ref="E193:E196"/>
    <mergeCell ref="F193:F196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A185:A188"/>
    <mergeCell ref="B185:B188"/>
    <mergeCell ref="R133:R136"/>
    <mergeCell ref="J125:J128"/>
    <mergeCell ref="P125:P128"/>
    <mergeCell ref="Q125:Q128"/>
    <mergeCell ref="R125:R128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A137:A140"/>
    <mergeCell ref="B137:B140"/>
    <mergeCell ref="C137:C140"/>
    <mergeCell ref="D137:D140"/>
    <mergeCell ref="E137:E140"/>
    <mergeCell ref="F137:F140"/>
    <mergeCell ref="J133:J136"/>
    <mergeCell ref="P133:P136"/>
    <mergeCell ref="Q133:Q136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G85:G88"/>
    <mergeCell ref="H85:H88"/>
    <mergeCell ref="I85:I88"/>
    <mergeCell ref="J85:J88"/>
    <mergeCell ref="P85:P88"/>
    <mergeCell ref="Q85:Q88"/>
    <mergeCell ref="J89:J92"/>
    <mergeCell ref="P89:P92"/>
    <mergeCell ref="Q89:Q92"/>
    <mergeCell ref="R89:R92"/>
    <mergeCell ref="J65:J68"/>
    <mergeCell ref="P65:P68"/>
    <mergeCell ref="Q65:Q68"/>
    <mergeCell ref="R65:R68"/>
    <mergeCell ref="A85:A88"/>
    <mergeCell ref="B85:B88"/>
    <mergeCell ref="C85:C88"/>
    <mergeCell ref="D85:D88"/>
    <mergeCell ref="E85:E88"/>
    <mergeCell ref="F85:F88"/>
    <mergeCell ref="R81:R84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A61:A64"/>
    <mergeCell ref="B61:B64"/>
    <mergeCell ref="C61:C64"/>
    <mergeCell ref="D61:D64"/>
    <mergeCell ref="E61:E64"/>
    <mergeCell ref="F61:F64"/>
    <mergeCell ref="R57:R60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R61:R64"/>
    <mergeCell ref="G61:G64"/>
    <mergeCell ref="H61:H64"/>
    <mergeCell ref="I61:I64"/>
    <mergeCell ref="J61:J64"/>
    <mergeCell ref="P61:P64"/>
    <mergeCell ref="Q61:Q64"/>
    <mergeCell ref="D57:D60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G37:G40"/>
    <mergeCell ref="H37:H40"/>
    <mergeCell ref="I37:I40"/>
    <mergeCell ref="J37:J40"/>
    <mergeCell ref="P37:P40"/>
    <mergeCell ref="Q37:Q40"/>
    <mergeCell ref="J41:J44"/>
    <mergeCell ref="P41:P44"/>
    <mergeCell ref="Q41:Q44"/>
    <mergeCell ref="R41:R44"/>
    <mergeCell ref="S153:S156"/>
    <mergeCell ref="T153:T156"/>
    <mergeCell ref="S157:S160"/>
    <mergeCell ref="T157:T160"/>
    <mergeCell ref="A37:A40"/>
    <mergeCell ref="B37:B40"/>
    <mergeCell ref="C37:C40"/>
    <mergeCell ref="D37:D40"/>
    <mergeCell ref="E37:E40"/>
    <mergeCell ref="F37:F40"/>
    <mergeCell ref="S141:S144"/>
    <mergeCell ref="T141:T144"/>
    <mergeCell ref="S149:S152"/>
    <mergeCell ref="T149:T152"/>
    <mergeCell ref="S129:S132"/>
    <mergeCell ref="T129:T132"/>
    <mergeCell ref="S133:S136"/>
    <mergeCell ref="T133:T136"/>
    <mergeCell ref="S137:S140"/>
    <mergeCell ref="T137:T140"/>
    <mergeCell ref="S109:S112"/>
    <mergeCell ref="T109:T112"/>
    <mergeCell ref="S113:S116"/>
    <mergeCell ref="T113:T116"/>
    <mergeCell ref="S49:S52"/>
    <mergeCell ref="T49:T52"/>
    <mergeCell ref="S117:S120"/>
    <mergeCell ref="T117:T120"/>
    <mergeCell ref="S85:S88"/>
    <mergeCell ref="T85:T88"/>
    <mergeCell ref="S89:S92"/>
    <mergeCell ref="T89:T92"/>
    <mergeCell ref="S57:S60"/>
    <mergeCell ref="T57:T60"/>
    <mergeCell ref="S61:S64"/>
    <mergeCell ref="T61:T64"/>
    <mergeCell ref="S65:S68"/>
    <mergeCell ref="T65:T68"/>
    <mergeCell ref="S33:S36"/>
    <mergeCell ref="T33:T36"/>
    <mergeCell ref="S37:S40"/>
    <mergeCell ref="T37:T40"/>
    <mergeCell ref="S41:S44"/>
    <mergeCell ref="T41:T44"/>
    <mergeCell ref="S121:S124"/>
    <mergeCell ref="T121:T124"/>
    <mergeCell ref="S125:S128"/>
    <mergeCell ref="T125:T128"/>
    <mergeCell ref="S101:S104"/>
    <mergeCell ref="T101:T104"/>
    <mergeCell ref="S105:S108"/>
    <mergeCell ref="T105:T108"/>
    <mergeCell ref="S97:S100"/>
    <mergeCell ref="T97:T100"/>
    <mergeCell ref="S77:S80"/>
    <mergeCell ref="T77:T80"/>
    <mergeCell ref="S81:S84"/>
    <mergeCell ref="T81:T84"/>
    <mergeCell ref="S73:S76"/>
    <mergeCell ref="T73:T76"/>
    <mergeCell ref="S53:S56"/>
    <mergeCell ref="T53:T56"/>
    <mergeCell ref="S25:S28"/>
    <mergeCell ref="T25:T28"/>
    <mergeCell ref="S29:S32"/>
    <mergeCell ref="T29:T32"/>
    <mergeCell ref="J189:J192"/>
    <mergeCell ref="P189:P192"/>
    <mergeCell ref="Q189:Q192"/>
    <mergeCell ref="R189:R192"/>
    <mergeCell ref="Q181:Q184"/>
    <mergeCell ref="R181:R184"/>
    <mergeCell ref="J173:J176"/>
    <mergeCell ref="P173:P176"/>
    <mergeCell ref="Q173:Q176"/>
    <mergeCell ref="R173:R176"/>
    <mergeCell ref="J165:J168"/>
    <mergeCell ref="P165:P168"/>
    <mergeCell ref="Q165:Q168"/>
    <mergeCell ref="R165:R168"/>
    <mergeCell ref="R161:R164"/>
    <mergeCell ref="R157:R160"/>
    <mergeCell ref="R185:R188"/>
    <mergeCell ref="R177:R180"/>
    <mergeCell ref="R169:R172"/>
    <mergeCell ref="J117:J120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C185:C188"/>
    <mergeCell ref="D185:D188"/>
    <mergeCell ref="E185:E188"/>
    <mergeCell ref="F185:F188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A169:A172"/>
    <mergeCell ref="B169:B172"/>
    <mergeCell ref="C169:C172"/>
    <mergeCell ref="D169:D172"/>
    <mergeCell ref="E169:E172"/>
    <mergeCell ref="F169:F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13:R116"/>
    <mergeCell ref="G113:G116"/>
    <mergeCell ref="H113:H116"/>
    <mergeCell ref="I113:I116"/>
    <mergeCell ref="J113:J116"/>
    <mergeCell ref="P113:P116"/>
    <mergeCell ref="Q113:Q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P97:P100"/>
    <mergeCell ref="Q97:Q100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105:R108"/>
    <mergeCell ref="G105:G108"/>
    <mergeCell ref="H105:H108"/>
    <mergeCell ref="I105:I108"/>
    <mergeCell ref="J105:J108"/>
    <mergeCell ref="P105:P108"/>
    <mergeCell ref="Q105:Q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R97:R100"/>
    <mergeCell ref="G97:G100"/>
    <mergeCell ref="H97:H100"/>
    <mergeCell ref="I97:I100"/>
    <mergeCell ref="J97:J100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53:J56"/>
    <mergeCell ref="P53:P56"/>
    <mergeCell ref="Q53:Q56"/>
    <mergeCell ref="R53:R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A21:A24"/>
    <mergeCell ref="B21:B24"/>
    <mergeCell ref="C21:C24"/>
    <mergeCell ref="D21:D24"/>
    <mergeCell ref="E21:E24"/>
    <mergeCell ref="B1:S1"/>
    <mergeCell ref="A217:T221"/>
    <mergeCell ref="J8:K8"/>
    <mergeCell ref="L8:O8"/>
    <mergeCell ref="A9:E9"/>
    <mergeCell ref="F9:G9"/>
    <mergeCell ref="L9:O9"/>
    <mergeCell ref="K10:O10"/>
    <mergeCell ref="A6:Q6"/>
    <mergeCell ref="A7:Q7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G17:G20"/>
    <mergeCell ref="H17:H20"/>
    <mergeCell ref="I17:I20"/>
    <mergeCell ref="J17:J20"/>
    <mergeCell ref="P17:P20"/>
    <mergeCell ref="D12:D15"/>
    <mergeCell ref="E12:E15"/>
    <mergeCell ref="F12:F15"/>
    <mergeCell ref="R17:R20"/>
    <mergeCell ref="F21:F24"/>
    <mergeCell ref="G21:G24"/>
    <mergeCell ref="H21:H24"/>
    <mergeCell ref="I21:I24"/>
    <mergeCell ref="A2:T5"/>
    <mergeCell ref="Q17:Q20"/>
    <mergeCell ref="A17:A20"/>
    <mergeCell ref="B17:B20"/>
    <mergeCell ref="C17:C20"/>
    <mergeCell ref="D17:D20"/>
    <mergeCell ref="E17:E20"/>
    <mergeCell ref="F17:F20"/>
    <mergeCell ref="S12:S14"/>
    <mergeCell ref="T12:T14"/>
    <mergeCell ref="S17:S20"/>
    <mergeCell ref="T17:T20"/>
    <mergeCell ref="S21:S24"/>
    <mergeCell ref="T21:T24"/>
  </mergeCells>
  <conditionalFormatting sqref="K155:L155">
    <cfRule type="duplicateValues" dxfId="0" priority="1" stopIfTrue="1"/>
  </conditionalFormatting>
  <pageMargins left="0.59055118110236227" right="0" top="0.98425196850393704" bottom="0.78740157480314965" header="0.51181102362204722" footer="0.51181102362204722"/>
  <pageSetup paperSize="9" scale="88" orientation="landscape" r:id="rId1"/>
  <headerFooter alignWithMargins="0">
    <oddFooter>Page &amp;P</oddFooter>
  </headerFooter>
  <rowBreaks count="4" manualBreakCount="4">
    <brk id="44" max="17" man="1"/>
    <brk id="68" max="17" man="1"/>
    <brk id="92" max="17" man="1"/>
    <brk id="148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F294"/>
  <sheetViews>
    <sheetView workbookViewId="0">
      <selection activeCell="E123" sqref="E123:E126"/>
    </sheetView>
  </sheetViews>
  <sheetFormatPr defaultColWidth="9.140625" defaultRowHeight="12.75"/>
  <cols>
    <col min="1" max="1" width="3.5703125" style="1" customWidth="1"/>
    <col min="2" max="2" width="52.42578125" style="1" customWidth="1"/>
    <col min="3" max="3" width="4.5703125" style="1" customWidth="1"/>
    <col min="4" max="4" width="7.28515625" style="1" customWidth="1"/>
    <col min="5" max="6" width="12.7109375" style="1" customWidth="1"/>
    <col min="7" max="16384" width="9.140625" style="1"/>
  </cols>
  <sheetData>
    <row r="1" spans="1:6" ht="42" customHeight="1">
      <c r="A1" s="364"/>
      <c r="B1" s="364"/>
      <c r="C1" s="364"/>
      <c r="D1" s="364"/>
      <c r="E1" s="364"/>
      <c r="F1" s="364"/>
    </row>
    <row r="2" spans="1:6" ht="15" customHeight="1">
      <c r="A2" s="365" t="s">
        <v>87</v>
      </c>
      <c r="B2" s="365"/>
      <c r="C2" s="365"/>
      <c r="D2" s="365"/>
      <c r="E2" s="365"/>
      <c r="F2" s="365"/>
    </row>
    <row r="3" spans="1:6" ht="21.75" customHeight="1">
      <c r="A3" s="371" t="s">
        <v>68</v>
      </c>
      <c r="B3" s="371"/>
      <c r="C3" s="371"/>
      <c r="D3" s="371"/>
      <c r="E3" s="371"/>
      <c r="F3" s="371"/>
    </row>
    <row r="4" spans="1:6">
      <c r="A4" s="366" t="s">
        <v>0</v>
      </c>
      <c r="B4" s="367" t="s">
        <v>2</v>
      </c>
      <c r="C4" s="368" t="s">
        <v>69</v>
      </c>
      <c r="D4" s="368" t="s">
        <v>70</v>
      </c>
      <c r="E4" s="369" t="s">
        <v>71</v>
      </c>
      <c r="F4" s="368" t="s">
        <v>39</v>
      </c>
    </row>
    <row r="5" spans="1:6">
      <c r="A5" s="366"/>
      <c r="B5" s="367"/>
      <c r="C5" s="368"/>
      <c r="D5" s="368"/>
      <c r="E5" s="369"/>
      <c r="F5" s="368"/>
    </row>
    <row r="6" spans="1:6" ht="12.75" customHeight="1">
      <c r="A6" s="39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</row>
    <row r="7" spans="1:6" ht="6.95" customHeight="1">
      <c r="A7" s="344"/>
      <c r="B7" s="372" t="s">
        <v>77</v>
      </c>
      <c r="C7" s="344"/>
      <c r="D7" s="349"/>
      <c r="E7" s="344"/>
      <c r="F7" s="344"/>
    </row>
    <row r="8" spans="1:6" ht="6.95" customHeight="1">
      <c r="A8" s="344"/>
      <c r="B8" s="372"/>
      <c r="C8" s="344"/>
      <c r="D8" s="349"/>
      <c r="E8" s="344"/>
      <c r="F8" s="344"/>
    </row>
    <row r="9" spans="1:6" ht="6.95" customHeight="1">
      <c r="A9" s="344"/>
      <c r="B9" s="372"/>
      <c r="C9" s="344"/>
      <c r="D9" s="349"/>
      <c r="E9" s="344"/>
      <c r="F9" s="344"/>
    </row>
    <row r="10" spans="1:6" ht="6.95" customHeight="1">
      <c r="A10" s="344"/>
      <c r="B10" s="372"/>
      <c r="C10" s="344"/>
      <c r="D10" s="349"/>
      <c r="E10" s="344"/>
      <c r="F10" s="344"/>
    </row>
    <row r="11" spans="1:6" ht="6.95" customHeight="1">
      <c r="A11" s="344"/>
      <c r="B11" s="358" t="s">
        <v>88</v>
      </c>
      <c r="C11" s="344"/>
      <c r="D11" s="348"/>
      <c r="E11" s="344"/>
      <c r="F11" s="344"/>
    </row>
    <row r="12" spans="1:6" ht="6.95" customHeight="1">
      <c r="A12" s="344"/>
      <c r="B12" s="358"/>
      <c r="C12" s="344"/>
      <c r="D12" s="348"/>
      <c r="E12" s="344"/>
      <c r="F12" s="344"/>
    </row>
    <row r="13" spans="1:6" ht="6.95" customHeight="1">
      <c r="A13" s="344"/>
      <c r="B13" s="358"/>
      <c r="C13" s="344"/>
      <c r="D13" s="348"/>
      <c r="E13" s="344"/>
      <c r="F13" s="344"/>
    </row>
    <row r="14" spans="1:6" ht="6.95" customHeight="1">
      <c r="A14" s="344"/>
      <c r="B14" s="358"/>
      <c r="C14" s="344"/>
      <c r="D14" s="348"/>
      <c r="E14" s="344"/>
      <c r="F14" s="344"/>
    </row>
    <row r="15" spans="1:6" ht="6.95" customHeight="1">
      <c r="A15" s="344"/>
      <c r="B15" s="345" t="s">
        <v>92</v>
      </c>
      <c r="C15" s="344" t="s">
        <v>75</v>
      </c>
      <c r="D15" s="349">
        <v>611</v>
      </c>
      <c r="E15" s="344"/>
      <c r="F15" s="344"/>
    </row>
    <row r="16" spans="1:6" ht="6.95" customHeight="1">
      <c r="A16" s="344"/>
      <c r="B16" s="345"/>
      <c r="C16" s="344"/>
      <c r="D16" s="349"/>
      <c r="E16" s="344"/>
      <c r="F16" s="344"/>
    </row>
    <row r="17" spans="1:6" ht="6.95" customHeight="1">
      <c r="A17" s="344"/>
      <c r="B17" s="345"/>
      <c r="C17" s="344"/>
      <c r="D17" s="349"/>
      <c r="E17" s="344"/>
      <c r="F17" s="344"/>
    </row>
    <row r="18" spans="1:6" ht="6.95" customHeight="1">
      <c r="A18" s="344"/>
      <c r="B18" s="345"/>
      <c r="C18" s="344"/>
      <c r="D18" s="349"/>
      <c r="E18" s="344"/>
      <c r="F18" s="344"/>
    </row>
    <row r="19" spans="1:6" ht="6.95" customHeight="1">
      <c r="A19" s="344"/>
      <c r="B19" s="345" t="s">
        <v>93</v>
      </c>
      <c r="C19" s="344" t="s">
        <v>75</v>
      </c>
      <c r="D19" s="349">
        <v>80</v>
      </c>
      <c r="E19" s="344"/>
      <c r="F19" s="344"/>
    </row>
    <row r="20" spans="1:6" ht="6.95" customHeight="1">
      <c r="A20" s="344"/>
      <c r="B20" s="345"/>
      <c r="C20" s="344"/>
      <c r="D20" s="349"/>
      <c r="E20" s="344"/>
      <c r="F20" s="344"/>
    </row>
    <row r="21" spans="1:6" ht="6.95" customHeight="1">
      <c r="A21" s="344"/>
      <c r="B21" s="345"/>
      <c r="C21" s="344"/>
      <c r="D21" s="349"/>
      <c r="E21" s="344"/>
      <c r="F21" s="344"/>
    </row>
    <row r="22" spans="1:6" ht="6.95" customHeight="1">
      <c r="A22" s="344"/>
      <c r="B22" s="345"/>
      <c r="C22" s="344"/>
      <c r="D22" s="349"/>
      <c r="E22" s="344"/>
      <c r="F22" s="344"/>
    </row>
    <row r="23" spans="1:6" ht="6.95" customHeight="1">
      <c r="A23" s="344"/>
      <c r="B23" s="345" t="s">
        <v>94</v>
      </c>
      <c r="C23" s="344" t="s">
        <v>83</v>
      </c>
      <c r="D23" s="349">
        <v>135.6</v>
      </c>
      <c r="E23" s="344"/>
      <c r="F23" s="344"/>
    </row>
    <row r="24" spans="1:6" ht="6.95" customHeight="1">
      <c r="A24" s="344"/>
      <c r="B24" s="345"/>
      <c r="C24" s="344"/>
      <c r="D24" s="349"/>
      <c r="E24" s="344"/>
      <c r="F24" s="344"/>
    </row>
    <row r="25" spans="1:6" ht="6.95" customHeight="1">
      <c r="A25" s="344"/>
      <c r="B25" s="345"/>
      <c r="C25" s="344"/>
      <c r="D25" s="349"/>
      <c r="E25" s="344"/>
      <c r="F25" s="344"/>
    </row>
    <row r="26" spans="1:6" ht="6.95" customHeight="1">
      <c r="A26" s="344"/>
      <c r="B26" s="345"/>
      <c r="C26" s="344"/>
      <c r="D26" s="349"/>
      <c r="E26" s="344"/>
      <c r="F26" s="344"/>
    </row>
    <row r="27" spans="1:6" ht="6.95" customHeight="1">
      <c r="A27" s="344"/>
      <c r="B27" s="345" t="s">
        <v>95</v>
      </c>
      <c r="C27" s="344" t="s">
        <v>83</v>
      </c>
      <c r="D27" s="348">
        <v>34</v>
      </c>
      <c r="E27" s="344"/>
      <c r="F27" s="344"/>
    </row>
    <row r="28" spans="1:6" ht="6.95" customHeight="1">
      <c r="A28" s="344"/>
      <c r="B28" s="345"/>
      <c r="C28" s="344"/>
      <c r="D28" s="348"/>
      <c r="E28" s="344"/>
      <c r="F28" s="344"/>
    </row>
    <row r="29" spans="1:6" ht="6.95" customHeight="1">
      <c r="A29" s="344"/>
      <c r="B29" s="345"/>
      <c r="C29" s="344"/>
      <c r="D29" s="348"/>
      <c r="E29" s="344"/>
      <c r="F29" s="344"/>
    </row>
    <row r="30" spans="1:6" ht="6.95" customHeight="1">
      <c r="A30" s="344"/>
      <c r="B30" s="345"/>
      <c r="C30" s="344"/>
      <c r="D30" s="348"/>
      <c r="E30" s="344"/>
      <c r="F30" s="344"/>
    </row>
    <row r="31" spans="1:6" ht="6.95" customHeight="1">
      <c r="A31" s="344"/>
      <c r="B31" s="357" t="s">
        <v>113</v>
      </c>
      <c r="C31" s="359" t="s">
        <v>83</v>
      </c>
      <c r="D31" s="349">
        <v>129.6</v>
      </c>
      <c r="E31" s="344"/>
      <c r="F31" s="344"/>
    </row>
    <row r="32" spans="1:6" ht="6.95" customHeight="1">
      <c r="A32" s="344"/>
      <c r="B32" s="357"/>
      <c r="C32" s="359"/>
      <c r="D32" s="349"/>
      <c r="E32" s="344"/>
      <c r="F32" s="344"/>
    </row>
    <row r="33" spans="1:6" ht="6.95" customHeight="1">
      <c r="A33" s="344"/>
      <c r="B33" s="357"/>
      <c r="C33" s="359"/>
      <c r="D33" s="349"/>
      <c r="E33" s="344"/>
      <c r="F33" s="344"/>
    </row>
    <row r="34" spans="1:6" ht="6.95" customHeight="1">
      <c r="A34" s="344"/>
      <c r="B34" s="357"/>
      <c r="C34" s="359"/>
      <c r="D34" s="349"/>
      <c r="E34" s="344"/>
      <c r="F34" s="344"/>
    </row>
    <row r="35" spans="1:6" ht="6.95" customHeight="1">
      <c r="A35" s="344"/>
      <c r="B35" s="345" t="s">
        <v>115</v>
      </c>
      <c r="C35" s="344" t="s">
        <v>105</v>
      </c>
      <c r="D35" s="347">
        <v>4</v>
      </c>
      <c r="E35" s="344"/>
      <c r="F35" s="344"/>
    </row>
    <row r="36" spans="1:6" ht="6.95" customHeight="1">
      <c r="A36" s="344"/>
      <c r="B36" s="345"/>
      <c r="C36" s="344"/>
      <c r="D36" s="347"/>
      <c r="E36" s="344"/>
      <c r="F36" s="344"/>
    </row>
    <row r="37" spans="1:6" ht="6.95" customHeight="1">
      <c r="A37" s="344"/>
      <c r="B37" s="345"/>
      <c r="C37" s="344"/>
      <c r="D37" s="347"/>
      <c r="E37" s="344"/>
      <c r="F37" s="344"/>
    </row>
    <row r="38" spans="1:6" ht="6.95" customHeight="1">
      <c r="A38" s="344"/>
      <c r="B38" s="345"/>
      <c r="C38" s="344"/>
      <c r="D38" s="347"/>
      <c r="E38" s="344"/>
      <c r="F38" s="344"/>
    </row>
    <row r="39" spans="1:6" ht="6.95" customHeight="1">
      <c r="A39" s="344"/>
      <c r="B39" s="345" t="s">
        <v>96</v>
      </c>
      <c r="C39" s="344" t="s">
        <v>84</v>
      </c>
      <c r="D39" s="349">
        <v>16</v>
      </c>
      <c r="E39" s="344"/>
      <c r="F39" s="344"/>
    </row>
    <row r="40" spans="1:6" ht="6.95" customHeight="1">
      <c r="A40" s="344"/>
      <c r="B40" s="345"/>
      <c r="C40" s="344"/>
      <c r="D40" s="349"/>
      <c r="E40" s="344"/>
      <c r="F40" s="344"/>
    </row>
    <row r="41" spans="1:6" ht="6.95" customHeight="1">
      <c r="A41" s="344"/>
      <c r="B41" s="345"/>
      <c r="C41" s="344"/>
      <c r="D41" s="349"/>
      <c r="E41" s="344"/>
      <c r="F41" s="344"/>
    </row>
    <row r="42" spans="1:6" ht="6.95" customHeight="1">
      <c r="A42" s="344"/>
      <c r="B42" s="345"/>
      <c r="C42" s="344"/>
      <c r="D42" s="349"/>
      <c r="E42" s="344"/>
      <c r="F42" s="344"/>
    </row>
    <row r="43" spans="1:6" ht="6.95" customHeight="1">
      <c r="A43" s="344"/>
      <c r="B43" s="345" t="s">
        <v>97</v>
      </c>
      <c r="C43" s="344" t="s">
        <v>85</v>
      </c>
      <c r="D43" s="348">
        <v>27.7</v>
      </c>
      <c r="E43" s="344"/>
      <c r="F43" s="344"/>
    </row>
    <row r="44" spans="1:6" ht="6.95" customHeight="1">
      <c r="A44" s="344"/>
      <c r="B44" s="345"/>
      <c r="C44" s="344"/>
      <c r="D44" s="348"/>
      <c r="E44" s="344"/>
      <c r="F44" s="344"/>
    </row>
    <row r="45" spans="1:6" ht="6.95" customHeight="1">
      <c r="A45" s="344"/>
      <c r="B45" s="345"/>
      <c r="C45" s="344"/>
      <c r="D45" s="348"/>
      <c r="E45" s="344"/>
      <c r="F45" s="344"/>
    </row>
    <row r="46" spans="1:6" ht="6.95" customHeight="1">
      <c r="A46" s="344"/>
      <c r="B46" s="345"/>
      <c r="C46" s="344"/>
      <c r="D46" s="348"/>
      <c r="E46" s="344"/>
      <c r="F46" s="344"/>
    </row>
    <row r="47" spans="1:6" ht="6.95" customHeight="1">
      <c r="A47" s="344"/>
      <c r="B47" s="345" t="s">
        <v>91</v>
      </c>
      <c r="C47" s="344" t="s">
        <v>85</v>
      </c>
      <c r="D47" s="348">
        <v>27.4</v>
      </c>
      <c r="E47" s="344"/>
      <c r="F47" s="344"/>
    </row>
    <row r="48" spans="1:6" ht="6.95" customHeight="1">
      <c r="A48" s="344"/>
      <c r="B48" s="345"/>
      <c r="C48" s="344"/>
      <c r="D48" s="348"/>
      <c r="E48" s="344"/>
      <c r="F48" s="344"/>
    </row>
    <row r="49" spans="1:6" ht="6.95" customHeight="1">
      <c r="A49" s="344"/>
      <c r="B49" s="345"/>
      <c r="C49" s="344"/>
      <c r="D49" s="348"/>
      <c r="E49" s="344"/>
      <c r="F49" s="344"/>
    </row>
    <row r="50" spans="1:6" ht="6.95" customHeight="1">
      <c r="A50" s="344"/>
      <c r="B50" s="345"/>
      <c r="C50" s="344"/>
      <c r="D50" s="348"/>
      <c r="E50" s="344"/>
      <c r="F50" s="344"/>
    </row>
    <row r="51" spans="1:6" ht="6.95" customHeight="1">
      <c r="A51" s="344"/>
      <c r="B51" s="370" t="s">
        <v>89</v>
      </c>
      <c r="C51" s="344"/>
      <c r="D51" s="356"/>
      <c r="E51" s="344"/>
      <c r="F51" s="344"/>
    </row>
    <row r="52" spans="1:6" ht="6.95" customHeight="1">
      <c r="A52" s="344"/>
      <c r="B52" s="370"/>
      <c r="C52" s="344"/>
      <c r="D52" s="356"/>
      <c r="E52" s="344"/>
      <c r="F52" s="344"/>
    </row>
    <row r="53" spans="1:6" ht="6.95" customHeight="1">
      <c r="A53" s="344"/>
      <c r="B53" s="370"/>
      <c r="C53" s="344"/>
      <c r="D53" s="356"/>
      <c r="E53" s="344"/>
      <c r="F53" s="344"/>
    </row>
    <row r="54" spans="1:6" ht="6.95" customHeight="1">
      <c r="A54" s="344"/>
      <c r="B54" s="370"/>
      <c r="C54" s="344"/>
      <c r="D54" s="356"/>
      <c r="E54" s="344"/>
      <c r="F54" s="344"/>
    </row>
    <row r="55" spans="1:6" ht="6.95" customHeight="1">
      <c r="A55" s="344"/>
      <c r="B55" s="357" t="s">
        <v>98</v>
      </c>
      <c r="C55" s="359" t="s">
        <v>84</v>
      </c>
      <c r="D55" s="356">
        <v>12.755000000000001</v>
      </c>
      <c r="E55" s="344"/>
      <c r="F55" s="344"/>
    </row>
    <row r="56" spans="1:6" ht="6.95" customHeight="1">
      <c r="A56" s="344"/>
      <c r="B56" s="357"/>
      <c r="C56" s="359"/>
      <c r="D56" s="356"/>
      <c r="E56" s="344"/>
      <c r="F56" s="344"/>
    </row>
    <row r="57" spans="1:6" ht="6.95" customHeight="1">
      <c r="A57" s="344"/>
      <c r="B57" s="357"/>
      <c r="C57" s="359"/>
      <c r="D57" s="356"/>
      <c r="E57" s="344"/>
      <c r="F57" s="344"/>
    </row>
    <row r="58" spans="1:6" ht="6.95" customHeight="1">
      <c r="A58" s="344"/>
      <c r="B58" s="357"/>
      <c r="C58" s="359"/>
      <c r="D58" s="356"/>
      <c r="E58" s="344"/>
      <c r="F58" s="344"/>
    </row>
    <row r="59" spans="1:6" ht="6.95" customHeight="1">
      <c r="A59" s="344"/>
      <c r="B59" s="357" t="s">
        <v>99</v>
      </c>
      <c r="C59" s="359" t="s">
        <v>84</v>
      </c>
      <c r="D59" s="356">
        <v>2.1419999999999999</v>
      </c>
      <c r="E59" s="344"/>
      <c r="F59" s="344"/>
    </row>
    <row r="60" spans="1:6" ht="6.95" customHeight="1">
      <c r="A60" s="344"/>
      <c r="B60" s="357"/>
      <c r="C60" s="359"/>
      <c r="D60" s="356"/>
      <c r="E60" s="344"/>
      <c r="F60" s="344"/>
    </row>
    <row r="61" spans="1:6" ht="6.95" customHeight="1">
      <c r="A61" s="344"/>
      <c r="B61" s="357"/>
      <c r="C61" s="359"/>
      <c r="D61" s="356"/>
      <c r="E61" s="344"/>
      <c r="F61" s="344"/>
    </row>
    <row r="62" spans="1:6" ht="6.95" customHeight="1">
      <c r="A62" s="344"/>
      <c r="B62" s="357"/>
      <c r="C62" s="359"/>
      <c r="D62" s="356"/>
      <c r="E62" s="344"/>
      <c r="F62" s="344"/>
    </row>
    <row r="63" spans="1:6" ht="6.95" customHeight="1">
      <c r="A63" s="344"/>
      <c r="B63" s="357"/>
      <c r="C63" s="359"/>
      <c r="D63" s="356"/>
      <c r="E63" s="344"/>
      <c r="F63" s="344"/>
    </row>
    <row r="64" spans="1:6" ht="6.95" customHeight="1">
      <c r="A64" s="344"/>
      <c r="B64" s="357" t="s">
        <v>100</v>
      </c>
      <c r="C64" s="359" t="s">
        <v>75</v>
      </c>
      <c r="D64" s="356">
        <v>691</v>
      </c>
      <c r="E64" s="344"/>
      <c r="F64" s="344"/>
    </row>
    <row r="65" spans="1:6" ht="6.95" customHeight="1">
      <c r="A65" s="344"/>
      <c r="B65" s="357"/>
      <c r="C65" s="359"/>
      <c r="D65" s="356"/>
      <c r="E65" s="344"/>
      <c r="F65" s="344"/>
    </row>
    <row r="66" spans="1:6" ht="6.95" customHeight="1">
      <c r="A66" s="344"/>
      <c r="B66" s="357"/>
      <c r="C66" s="359"/>
      <c r="D66" s="356"/>
      <c r="E66" s="344"/>
      <c r="F66" s="344"/>
    </row>
    <row r="67" spans="1:6" ht="6.95" customHeight="1">
      <c r="A67" s="344"/>
      <c r="B67" s="357"/>
      <c r="C67" s="359"/>
      <c r="D67" s="356"/>
      <c r="E67" s="344"/>
      <c r="F67" s="344"/>
    </row>
    <row r="68" spans="1:6" ht="6.95" customHeight="1">
      <c r="A68" s="344"/>
      <c r="B68" s="357" t="s">
        <v>101</v>
      </c>
      <c r="C68" s="359" t="s">
        <v>75</v>
      </c>
      <c r="D68" s="356">
        <v>32</v>
      </c>
      <c r="E68" s="344"/>
      <c r="F68" s="344"/>
    </row>
    <row r="69" spans="1:6" ht="6.95" customHeight="1">
      <c r="A69" s="344"/>
      <c r="B69" s="357"/>
      <c r="C69" s="359"/>
      <c r="D69" s="356"/>
      <c r="E69" s="344"/>
      <c r="F69" s="344"/>
    </row>
    <row r="70" spans="1:6" ht="6.95" customHeight="1">
      <c r="A70" s="344"/>
      <c r="B70" s="357"/>
      <c r="C70" s="359"/>
      <c r="D70" s="356"/>
      <c r="E70" s="344"/>
      <c r="F70" s="344"/>
    </row>
    <row r="71" spans="1:6" ht="6.95" customHeight="1">
      <c r="A71" s="344"/>
      <c r="B71" s="357"/>
      <c r="C71" s="359"/>
      <c r="D71" s="356"/>
      <c r="E71" s="344"/>
      <c r="F71" s="344"/>
    </row>
    <row r="72" spans="1:6" ht="6.95" customHeight="1">
      <c r="A72" s="344"/>
      <c r="B72" s="357" t="s">
        <v>102</v>
      </c>
      <c r="C72" s="359" t="s">
        <v>83</v>
      </c>
      <c r="D72" s="348">
        <v>135.6</v>
      </c>
      <c r="E72" s="344"/>
      <c r="F72" s="344"/>
    </row>
    <row r="73" spans="1:6" ht="6.95" customHeight="1">
      <c r="A73" s="344"/>
      <c r="B73" s="357"/>
      <c r="C73" s="359"/>
      <c r="D73" s="348"/>
      <c r="E73" s="344"/>
      <c r="F73" s="344"/>
    </row>
    <row r="74" spans="1:6" ht="13.5" customHeight="1">
      <c r="A74" s="344"/>
      <c r="B74" s="357"/>
      <c r="C74" s="359"/>
      <c r="D74" s="348"/>
      <c r="E74" s="344"/>
      <c r="F74" s="344"/>
    </row>
    <row r="75" spans="1:6" ht="6.95" customHeight="1">
      <c r="A75" s="344"/>
      <c r="B75" s="357"/>
      <c r="C75" s="359"/>
      <c r="D75" s="348"/>
      <c r="E75" s="344"/>
      <c r="F75" s="344"/>
    </row>
    <row r="76" spans="1:6" ht="6.95" customHeight="1">
      <c r="A76" s="344"/>
      <c r="B76" s="357"/>
      <c r="C76" s="359"/>
      <c r="D76" s="348"/>
      <c r="E76" s="344"/>
      <c r="F76" s="344"/>
    </row>
    <row r="77" spans="1:6" ht="6.95" customHeight="1">
      <c r="A77" s="344"/>
      <c r="B77" s="357" t="s">
        <v>104</v>
      </c>
      <c r="C77" s="359" t="s">
        <v>103</v>
      </c>
      <c r="D77" s="349">
        <v>6</v>
      </c>
      <c r="E77" s="344"/>
      <c r="F77" s="344"/>
    </row>
    <row r="78" spans="1:6" ht="23.25" customHeight="1">
      <c r="A78" s="344"/>
      <c r="B78" s="357"/>
      <c r="C78" s="359"/>
      <c r="D78" s="349"/>
      <c r="E78" s="344"/>
      <c r="F78" s="344"/>
    </row>
    <row r="79" spans="1:6" ht="6.95" customHeight="1">
      <c r="A79" s="344"/>
      <c r="B79" s="357"/>
      <c r="C79" s="359"/>
      <c r="D79" s="349"/>
      <c r="E79" s="344"/>
      <c r="F79" s="344"/>
    </row>
    <row r="80" spans="1:6" ht="6.95" customHeight="1">
      <c r="A80" s="344"/>
      <c r="B80" s="357"/>
      <c r="C80" s="359"/>
      <c r="D80" s="349"/>
      <c r="E80" s="344"/>
      <c r="F80" s="344"/>
    </row>
    <row r="81" spans="1:6" ht="6.95" customHeight="1">
      <c r="A81" s="344"/>
      <c r="B81" s="357"/>
      <c r="C81" s="359"/>
      <c r="D81" s="349"/>
      <c r="E81" s="344"/>
      <c r="F81" s="344"/>
    </row>
    <row r="82" spans="1:6" ht="6.95" customHeight="1">
      <c r="A82" s="344"/>
      <c r="B82" s="357"/>
      <c r="C82" s="359"/>
      <c r="D82" s="349"/>
      <c r="E82" s="344"/>
      <c r="F82" s="344"/>
    </row>
    <row r="83" spans="1:6" ht="6.95" customHeight="1">
      <c r="A83" s="344"/>
      <c r="B83" s="357" t="s">
        <v>106</v>
      </c>
      <c r="C83" s="359" t="s">
        <v>105</v>
      </c>
      <c r="D83" s="349">
        <v>4</v>
      </c>
      <c r="E83" s="344"/>
      <c r="F83" s="344"/>
    </row>
    <row r="84" spans="1:6" ht="6.95" customHeight="1">
      <c r="A84" s="344"/>
      <c r="B84" s="357"/>
      <c r="C84" s="359"/>
      <c r="D84" s="349"/>
      <c r="E84" s="344"/>
      <c r="F84" s="344"/>
    </row>
    <row r="85" spans="1:6" ht="6.95" customHeight="1">
      <c r="A85" s="344"/>
      <c r="B85" s="357"/>
      <c r="C85" s="359"/>
      <c r="D85" s="349"/>
      <c r="E85" s="344"/>
      <c r="F85" s="344"/>
    </row>
    <row r="86" spans="1:6" ht="18.75" customHeight="1">
      <c r="A86" s="344"/>
      <c r="B86" s="357"/>
      <c r="C86" s="359"/>
      <c r="D86" s="349"/>
      <c r="E86" s="344"/>
      <c r="F86" s="344"/>
    </row>
    <row r="87" spans="1:6" ht="6.95" customHeight="1">
      <c r="A87" s="344"/>
      <c r="B87" s="357" t="s">
        <v>107</v>
      </c>
      <c r="C87" s="359" t="s">
        <v>82</v>
      </c>
      <c r="D87" s="349">
        <v>28</v>
      </c>
      <c r="E87" s="344"/>
      <c r="F87" s="344"/>
    </row>
    <row r="88" spans="1:6" ht="6.95" customHeight="1">
      <c r="A88" s="344"/>
      <c r="B88" s="357"/>
      <c r="C88" s="359"/>
      <c r="D88" s="349"/>
      <c r="E88" s="344"/>
      <c r="F88" s="344"/>
    </row>
    <row r="89" spans="1:6" ht="6.95" customHeight="1">
      <c r="A89" s="344"/>
      <c r="B89" s="357"/>
      <c r="C89" s="359"/>
      <c r="D89" s="349"/>
      <c r="E89" s="344"/>
      <c r="F89" s="344"/>
    </row>
    <row r="90" spans="1:6" ht="13.5" customHeight="1">
      <c r="A90" s="344"/>
      <c r="B90" s="357"/>
      <c r="C90" s="359"/>
      <c r="D90" s="349"/>
      <c r="E90" s="344"/>
      <c r="F90" s="344"/>
    </row>
    <row r="91" spans="1:6" ht="6.95" customHeight="1">
      <c r="A91" s="344"/>
      <c r="B91" s="357" t="s">
        <v>108</v>
      </c>
      <c r="C91" s="359" t="s">
        <v>84</v>
      </c>
      <c r="D91" s="356">
        <v>14.897</v>
      </c>
      <c r="E91" s="344"/>
      <c r="F91" s="344"/>
    </row>
    <row r="92" spans="1:6" ht="6.95" customHeight="1">
      <c r="A92" s="344"/>
      <c r="B92" s="357"/>
      <c r="C92" s="359"/>
      <c r="D92" s="356"/>
      <c r="E92" s="344"/>
      <c r="F92" s="344"/>
    </row>
    <row r="93" spans="1:6" ht="6.95" customHeight="1">
      <c r="A93" s="344"/>
      <c r="B93" s="357"/>
      <c r="C93" s="359"/>
      <c r="D93" s="356"/>
      <c r="E93" s="344"/>
      <c r="F93" s="344"/>
    </row>
    <row r="94" spans="1:6" ht="6.95" customHeight="1">
      <c r="A94" s="344"/>
      <c r="B94" s="357"/>
      <c r="C94" s="359"/>
      <c r="D94" s="356"/>
      <c r="E94" s="344"/>
      <c r="F94" s="344"/>
    </row>
    <row r="95" spans="1:6" ht="6.95" customHeight="1">
      <c r="A95" s="344"/>
      <c r="B95" s="357" t="s">
        <v>109</v>
      </c>
      <c r="C95" s="359" t="s">
        <v>75</v>
      </c>
      <c r="D95" s="349">
        <v>572</v>
      </c>
      <c r="E95" s="344"/>
      <c r="F95" s="344"/>
    </row>
    <row r="96" spans="1:6" ht="6.95" customHeight="1">
      <c r="A96" s="344"/>
      <c r="B96" s="357"/>
      <c r="C96" s="359"/>
      <c r="D96" s="349"/>
      <c r="E96" s="344"/>
      <c r="F96" s="344"/>
    </row>
    <row r="97" spans="1:6" ht="6.95" customHeight="1">
      <c r="A97" s="344"/>
      <c r="B97" s="357"/>
      <c r="C97" s="359"/>
      <c r="D97" s="349"/>
      <c r="E97" s="344"/>
      <c r="F97" s="344"/>
    </row>
    <row r="98" spans="1:6" ht="6.95" customHeight="1">
      <c r="A98" s="344"/>
      <c r="B98" s="357"/>
      <c r="C98" s="359"/>
      <c r="D98" s="349"/>
      <c r="E98" s="344"/>
      <c r="F98" s="344"/>
    </row>
    <row r="99" spans="1:6" ht="6.95" customHeight="1">
      <c r="A99" s="344"/>
      <c r="B99" s="357" t="s">
        <v>110</v>
      </c>
      <c r="C99" s="359" t="s">
        <v>75</v>
      </c>
      <c r="D99" s="349">
        <v>572</v>
      </c>
      <c r="E99" s="344"/>
      <c r="F99" s="344"/>
    </row>
    <row r="100" spans="1:6" ht="6.95" customHeight="1">
      <c r="A100" s="344"/>
      <c r="B100" s="357"/>
      <c r="C100" s="359"/>
      <c r="D100" s="349"/>
      <c r="E100" s="344"/>
      <c r="F100" s="344"/>
    </row>
    <row r="101" spans="1:6" ht="6.95" customHeight="1">
      <c r="A101" s="344"/>
      <c r="B101" s="357"/>
      <c r="C101" s="359"/>
      <c r="D101" s="349"/>
      <c r="E101" s="344"/>
      <c r="F101" s="344"/>
    </row>
    <row r="102" spans="1:6" ht="6.95" customHeight="1">
      <c r="A102" s="344"/>
      <c r="B102" s="357"/>
      <c r="C102" s="359"/>
      <c r="D102" s="349"/>
      <c r="E102" s="344"/>
      <c r="F102" s="344"/>
    </row>
    <row r="103" spans="1:6" ht="6.95" customHeight="1">
      <c r="A103" s="344"/>
      <c r="B103" s="345" t="s">
        <v>111</v>
      </c>
      <c r="C103" s="359" t="s">
        <v>84</v>
      </c>
      <c r="D103" s="349">
        <v>33.5</v>
      </c>
      <c r="E103" s="344"/>
      <c r="F103" s="344"/>
    </row>
    <row r="104" spans="1:6" ht="6.95" customHeight="1">
      <c r="A104" s="344"/>
      <c r="B104" s="345"/>
      <c r="C104" s="359"/>
      <c r="D104" s="349"/>
      <c r="E104" s="344"/>
      <c r="F104" s="344"/>
    </row>
    <row r="105" spans="1:6" ht="6.95" customHeight="1">
      <c r="A105" s="344"/>
      <c r="B105" s="345"/>
      <c r="C105" s="359"/>
      <c r="D105" s="349"/>
      <c r="E105" s="344"/>
      <c r="F105" s="344"/>
    </row>
    <row r="106" spans="1:6" ht="6.95" customHeight="1">
      <c r="A106" s="344"/>
      <c r="B106" s="345"/>
      <c r="C106" s="359"/>
      <c r="D106" s="349"/>
      <c r="E106" s="344"/>
      <c r="F106" s="344"/>
    </row>
    <row r="107" spans="1:6" ht="6.95" customHeight="1">
      <c r="A107" s="344"/>
      <c r="B107" s="357" t="s">
        <v>112</v>
      </c>
      <c r="C107" s="359" t="s">
        <v>83</v>
      </c>
      <c r="D107" s="349">
        <v>129.6</v>
      </c>
      <c r="E107" s="344"/>
      <c r="F107" s="344"/>
    </row>
    <row r="108" spans="1:6" ht="6.95" customHeight="1">
      <c r="A108" s="344"/>
      <c r="B108" s="357"/>
      <c r="C108" s="359"/>
      <c r="D108" s="349"/>
      <c r="E108" s="344"/>
      <c r="F108" s="344"/>
    </row>
    <row r="109" spans="1:6" ht="6.95" customHeight="1">
      <c r="A109" s="344"/>
      <c r="B109" s="357"/>
      <c r="C109" s="359"/>
      <c r="D109" s="349"/>
      <c r="E109" s="344"/>
      <c r="F109" s="344"/>
    </row>
    <row r="110" spans="1:6" ht="6.95" customHeight="1">
      <c r="A110" s="344"/>
      <c r="B110" s="357"/>
      <c r="C110" s="359"/>
      <c r="D110" s="349"/>
      <c r="E110" s="344"/>
      <c r="F110" s="344"/>
    </row>
    <row r="111" spans="1:6" ht="6.95" customHeight="1">
      <c r="A111" s="344"/>
      <c r="B111" s="357" t="s">
        <v>114</v>
      </c>
      <c r="C111" s="359" t="s">
        <v>75</v>
      </c>
      <c r="D111" s="349">
        <v>67.099999999999994</v>
      </c>
      <c r="E111" s="344"/>
      <c r="F111" s="344"/>
    </row>
    <row r="112" spans="1:6" ht="6.95" customHeight="1">
      <c r="A112" s="344"/>
      <c r="B112" s="357"/>
      <c r="C112" s="359"/>
      <c r="D112" s="349"/>
      <c r="E112" s="344"/>
      <c r="F112" s="344"/>
    </row>
    <row r="113" spans="1:6" ht="6.95" customHeight="1">
      <c r="A113" s="344"/>
      <c r="B113" s="357"/>
      <c r="C113" s="359"/>
      <c r="D113" s="349"/>
      <c r="E113" s="344"/>
      <c r="F113" s="344"/>
    </row>
    <row r="114" spans="1:6" ht="6.95" customHeight="1">
      <c r="A114" s="344"/>
      <c r="B114" s="357"/>
      <c r="C114" s="359"/>
      <c r="D114" s="349"/>
      <c r="E114" s="344"/>
      <c r="F114" s="344"/>
    </row>
    <row r="115" spans="1:6" ht="6.95" customHeight="1">
      <c r="A115" s="344"/>
      <c r="B115" s="345"/>
      <c r="C115" s="344"/>
      <c r="D115" s="349"/>
      <c r="E115" s="344"/>
      <c r="F115" s="344"/>
    </row>
    <row r="116" spans="1:6" ht="6.95" customHeight="1">
      <c r="A116" s="344"/>
      <c r="B116" s="345"/>
      <c r="C116" s="344"/>
      <c r="D116" s="349"/>
      <c r="E116" s="344"/>
      <c r="F116" s="344"/>
    </row>
    <row r="117" spans="1:6" ht="6.95" customHeight="1">
      <c r="A117" s="344"/>
      <c r="B117" s="345"/>
      <c r="C117" s="344"/>
      <c r="D117" s="349"/>
      <c r="E117" s="344"/>
      <c r="F117" s="344"/>
    </row>
    <row r="118" spans="1:6" ht="6.95" customHeight="1">
      <c r="A118" s="344"/>
      <c r="B118" s="345"/>
      <c r="C118" s="344"/>
      <c r="D118" s="349"/>
      <c r="E118" s="344"/>
      <c r="F118" s="344"/>
    </row>
    <row r="119" spans="1:6" ht="6.95" customHeight="1">
      <c r="A119" s="344"/>
      <c r="B119" s="345"/>
      <c r="C119" s="344"/>
      <c r="D119" s="349"/>
      <c r="E119" s="344"/>
      <c r="F119" s="344"/>
    </row>
    <row r="120" spans="1:6" ht="6.95" customHeight="1">
      <c r="A120" s="344"/>
      <c r="B120" s="345"/>
      <c r="C120" s="344"/>
      <c r="D120" s="349"/>
      <c r="E120" s="344"/>
      <c r="F120" s="344"/>
    </row>
    <row r="121" spans="1:6" ht="6.95" customHeight="1">
      <c r="A121" s="344"/>
      <c r="B121" s="345"/>
      <c r="C121" s="344"/>
      <c r="D121" s="349"/>
      <c r="E121" s="344"/>
      <c r="F121" s="344"/>
    </row>
    <row r="122" spans="1:6" ht="6.95" customHeight="1">
      <c r="A122" s="344"/>
      <c r="B122" s="345"/>
      <c r="C122" s="344"/>
      <c r="D122" s="349"/>
      <c r="E122" s="344"/>
      <c r="F122" s="344"/>
    </row>
    <row r="123" spans="1:6" ht="6.95" customHeight="1">
      <c r="A123" s="344"/>
      <c r="B123" s="345"/>
      <c r="C123" s="344"/>
      <c r="D123" s="349"/>
      <c r="E123" s="344"/>
      <c r="F123" s="344"/>
    </row>
    <row r="124" spans="1:6" ht="6.95" customHeight="1">
      <c r="A124" s="344"/>
      <c r="B124" s="345"/>
      <c r="C124" s="344"/>
      <c r="D124" s="349"/>
      <c r="E124" s="344"/>
      <c r="F124" s="344"/>
    </row>
    <row r="125" spans="1:6" ht="6.95" customHeight="1">
      <c r="A125" s="344"/>
      <c r="B125" s="345"/>
      <c r="C125" s="344"/>
      <c r="D125" s="349"/>
      <c r="E125" s="344"/>
      <c r="F125" s="344"/>
    </row>
    <row r="126" spans="1:6" ht="6.95" customHeight="1">
      <c r="A126" s="344"/>
      <c r="B126" s="345"/>
      <c r="C126" s="344"/>
      <c r="D126" s="349"/>
      <c r="E126" s="344"/>
      <c r="F126" s="344"/>
    </row>
    <row r="127" spans="1:6" ht="6.95" customHeight="1">
      <c r="A127" s="344"/>
      <c r="B127" s="345"/>
      <c r="C127" s="344"/>
      <c r="D127" s="349"/>
      <c r="E127" s="344"/>
      <c r="F127" s="344"/>
    </row>
    <row r="128" spans="1:6" ht="6.95" customHeight="1">
      <c r="A128" s="344"/>
      <c r="B128" s="345"/>
      <c r="C128" s="344"/>
      <c r="D128" s="349"/>
      <c r="E128" s="344"/>
      <c r="F128" s="344"/>
    </row>
    <row r="129" spans="1:6" ht="6.95" customHeight="1">
      <c r="A129" s="344"/>
      <c r="B129" s="345"/>
      <c r="C129" s="344"/>
      <c r="D129" s="349"/>
      <c r="E129" s="344"/>
      <c r="F129" s="344"/>
    </row>
    <row r="130" spans="1:6" ht="6.95" customHeight="1">
      <c r="A130" s="344"/>
      <c r="B130" s="345"/>
      <c r="C130" s="344"/>
      <c r="D130" s="349"/>
      <c r="E130" s="344"/>
      <c r="F130" s="344"/>
    </row>
    <row r="131" spans="1:6" ht="6.95" customHeight="1">
      <c r="A131" s="344"/>
      <c r="B131" s="345"/>
      <c r="C131" s="344"/>
      <c r="D131" s="349"/>
      <c r="E131" s="344"/>
      <c r="F131" s="344"/>
    </row>
    <row r="132" spans="1:6" ht="6.95" customHeight="1">
      <c r="A132" s="344"/>
      <c r="B132" s="345"/>
      <c r="C132" s="344"/>
      <c r="D132" s="349"/>
      <c r="E132" s="344"/>
      <c r="F132" s="344"/>
    </row>
    <row r="133" spans="1:6" ht="6.95" customHeight="1">
      <c r="A133" s="344"/>
      <c r="B133" s="345"/>
      <c r="C133" s="344"/>
      <c r="D133" s="349"/>
      <c r="E133" s="344"/>
      <c r="F133" s="344"/>
    </row>
    <row r="134" spans="1:6" ht="6.95" customHeight="1">
      <c r="A134" s="344"/>
      <c r="B134" s="345"/>
      <c r="C134" s="344"/>
      <c r="D134" s="349"/>
      <c r="E134" s="344"/>
      <c r="F134" s="344"/>
    </row>
    <row r="135" spans="1:6" ht="6.95" customHeight="1">
      <c r="A135" s="344"/>
      <c r="B135" s="345"/>
      <c r="C135" s="344"/>
      <c r="D135" s="356"/>
      <c r="E135" s="344"/>
      <c r="F135" s="344"/>
    </row>
    <row r="136" spans="1:6" ht="6.95" customHeight="1">
      <c r="A136" s="344"/>
      <c r="B136" s="345"/>
      <c r="C136" s="344"/>
      <c r="D136" s="356"/>
      <c r="E136" s="344"/>
      <c r="F136" s="344"/>
    </row>
    <row r="137" spans="1:6" ht="6.95" customHeight="1">
      <c r="A137" s="344"/>
      <c r="B137" s="345"/>
      <c r="C137" s="344"/>
      <c r="D137" s="356"/>
      <c r="E137" s="344"/>
      <c r="F137" s="344"/>
    </row>
    <row r="138" spans="1:6" ht="6.95" customHeight="1">
      <c r="A138" s="344"/>
      <c r="B138" s="345"/>
      <c r="C138" s="344"/>
      <c r="D138" s="356"/>
      <c r="E138" s="344"/>
      <c r="F138" s="344"/>
    </row>
    <row r="139" spans="1:6" ht="6.95" customHeight="1">
      <c r="A139" s="344"/>
      <c r="B139" s="345"/>
      <c r="C139" s="344"/>
      <c r="D139" s="356"/>
      <c r="E139" s="344"/>
      <c r="F139" s="344"/>
    </row>
    <row r="140" spans="1:6" ht="6.95" customHeight="1">
      <c r="A140" s="344"/>
      <c r="B140" s="345"/>
      <c r="C140" s="344"/>
      <c r="D140" s="356"/>
      <c r="E140" s="344"/>
      <c r="F140" s="344"/>
    </row>
    <row r="141" spans="1:6" ht="6.95" customHeight="1">
      <c r="A141" s="344"/>
      <c r="B141" s="345"/>
      <c r="C141" s="344"/>
      <c r="D141" s="356"/>
      <c r="E141" s="344"/>
      <c r="F141" s="344"/>
    </row>
    <row r="142" spans="1:6" ht="6.95" customHeight="1">
      <c r="A142" s="344"/>
      <c r="B142" s="345"/>
      <c r="C142" s="344"/>
      <c r="D142" s="356"/>
      <c r="E142" s="344"/>
      <c r="F142" s="344"/>
    </row>
    <row r="143" spans="1:6" ht="6.95" customHeight="1">
      <c r="A143" s="344"/>
      <c r="B143" s="345"/>
      <c r="C143" s="344"/>
      <c r="D143" s="356"/>
      <c r="E143" s="344"/>
      <c r="F143" s="344"/>
    </row>
    <row r="144" spans="1:6" ht="6.95" customHeight="1">
      <c r="A144" s="344"/>
      <c r="B144" s="345"/>
      <c r="C144" s="344"/>
      <c r="D144" s="356"/>
      <c r="E144" s="344"/>
      <c r="F144" s="344"/>
    </row>
    <row r="145" spans="1:6" ht="6.95" customHeight="1">
      <c r="A145" s="344"/>
      <c r="B145" s="345"/>
      <c r="C145" s="344"/>
      <c r="D145" s="356"/>
      <c r="E145" s="344"/>
      <c r="F145" s="344"/>
    </row>
    <row r="146" spans="1:6" ht="6.95" customHeight="1">
      <c r="A146" s="344"/>
      <c r="B146" s="345"/>
      <c r="C146" s="344"/>
      <c r="D146" s="356"/>
      <c r="E146" s="344"/>
      <c r="F146" s="344"/>
    </row>
    <row r="147" spans="1:6" ht="6.95" customHeight="1">
      <c r="A147" s="344"/>
      <c r="B147" s="345"/>
      <c r="C147" s="344"/>
      <c r="D147" s="347"/>
      <c r="E147" s="344"/>
      <c r="F147" s="344"/>
    </row>
    <row r="148" spans="1:6" ht="6.95" customHeight="1">
      <c r="A148" s="344"/>
      <c r="B148" s="345"/>
      <c r="C148" s="344"/>
      <c r="D148" s="347"/>
      <c r="E148" s="344"/>
      <c r="F148" s="344"/>
    </row>
    <row r="149" spans="1:6" ht="6.95" customHeight="1">
      <c r="A149" s="344"/>
      <c r="B149" s="345"/>
      <c r="C149" s="344"/>
      <c r="D149" s="347"/>
      <c r="E149" s="344"/>
      <c r="F149" s="344"/>
    </row>
    <row r="150" spans="1:6" ht="6.95" customHeight="1">
      <c r="A150" s="344"/>
      <c r="B150" s="345"/>
      <c r="C150" s="344"/>
      <c r="D150" s="347"/>
      <c r="E150" s="344"/>
      <c r="F150" s="344"/>
    </row>
    <row r="151" spans="1:6" ht="6.95" customHeight="1">
      <c r="A151" s="344"/>
      <c r="B151" s="345"/>
      <c r="C151" s="344"/>
      <c r="D151" s="347"/>
      <c r="E151" s="344"/>
      <c r="F151" s="344"/>
    </row>
    <row r="152" spans="1:6" ht="6.95" customHeight="1">
      <c r="A152" s="344"/>
      <c r="B152" s="345"/>
      <c r="C152" s="344"/>
      <c r="D152" s="347"/>
      <c r="E152" s="344"/>
      <c r="F152" s="344"/>
    </row>
    <row r="153" spans="1:6" ht="6.95" customHeight="1">
      <c r="A153" s="344"/>
      <c r="B153" s="345"/>
      <c r="C153" s="344"/>
      <c r="D153" s="347"/>
      <c r="E153" s="344"/>
      <c r="F153" s="344"/>
    </row>
    <row r="154" spans="1:6" ht="6.95" customHeight="1">
      <c r="A154" s="344"/>
      <c r="B154" s="345"/>
      <c r="C154" s="344"/>
      <c r="D154" s="347"/>
      <c r="E154" s="344"/>
      <c r="F154" s="344"/>
    </row>
    <row r="155" spans="1:6" ht="6.95" customHeight="1">
      <c r="A155" s="344"/>
      <c r="B155" s="345"/>
      <c r="C155" s="344"/>
      <c r="D155" s="349"/>
      <c r="E155" s="344"/>
      <c r="F155" s="344"/>
    </row>
    <row r="156" spans="1:6" ht="6.95" customHeight="1">
      <c r="A156" s="344"/>
      <c r="B156" s="345"/>
      <c r="C156" s="344"/>
      <c r="D156" s="349"/>
      <c r="E156" s="344"/>
      <c r="F156" s="344"/>
    </row>
    <row r="157" spans="1:6" ht="6.95" customHeight="1">
      <c r="A157" s="344"/>
      <c r="B157" s="345"/>
      <c r="C157" s="344"/>
      <c r="D157" s="349"/>
      <c r="E157" s="344"/>
      <c r="F157" s="344"/>
    </row>
    <row r="158" spans="1:6" ht="6.95" customHeight="1">
      <c r="A158" s="344"/>
      <c r="B158" s="345"/>
      <c r="C158" s="344"/>
      <c r="D158" s="349"/>
      <c r="E158" s="344"/>
      <c r="F158" s="344"/>
    </row>
    <row r="159" spans="1:6" ht="6.95" customHeight="1">
      <c r="A159" s="344"/>
      <c r="B159" s="360"/>
      <c r="C159" s="350"/>
      <c r="D159" s="353"/>
      <c r="E159" s="344"/>
      <c r="F159" s="344"/>
    </row>
    <row r="160" spans="1:6" ht="6.95" customHeight="1">
      <c r="A160" s="344"/>
      <c r="B160" s="361"/>
      <c r="C160" s="351"/>
      <c r="D160" s="354"/>
      <c r="E160" s="344"/>
      <c r="F160" s="344"/>
    </row>
    <row r="161" spans="1:6" ht="6.95" customHeight="1">
      <c r="A161" s="344"/>
      <c r="B161" s="361"/>
      <c r="C161" s="351"/>
      <c r="D161" s="354"/>
      <c r="E161" s="344"/>
      <c r="F161" s="344"/>
    </row>
    <row r="162" spans="1:6" ht="6.95" customHeight="1">
      <c r="A162" s="344"/>
      <c r="B162" s="362"/>
      <c r="C162" s="352"/>
      <c r="D162" s="355"/>
      <c r="E162" s="344"/>
      <c r="F162" s="344"/>
    </row>
    <row r="163" spans="1:6" ht="6.95" customHeight="1">
      <c r="A163" s="344"/>
      <c r="B163" s="358"/>
      <c r="C163" s="344"/>
      <c r="D163" s="348"/>
      <c r="E163" s="344"/>
      <c r="F163" s="344"/>
    </row>
    <row r="164" spans="1:6" ht="6.95" customHeight="1">
      <c r="A164" s="344"/>
      <c r="B164" s="358"/>
      <c r="C164" s="344"/>
      <c r="D164" s="348"/>
      <c r="E164" s="344"/>
      <c r="F164" s="344"/>
    </row>
    <row r="165" spans="1:6" ht="6.95" customHeight="1">
      <c r="A165" s="344"/>
      <c r="B165" s="358"/>
      <c r="C165" s="344"/>
      <c r="D165" s="348"/>
      <c r="E165" s="344"/>
      <c r="F165" s="344"/>
    </row>
    <row r="166" spans="1:6" ht="6.95" customHeight="1">
      <c r="A166" s="344"/>
      <c r="B166" s="358"/>
      <c r="C166" s="344"/>
      <c r="D166" s="348"/>
      <c r="E166" s="344"/>
      <c r="F166" s="344"/>
    </row>
    <row r="167" spans="1:6" ht="6.95" customHeight="1">
      <c r="A167" s="344"/>
      <c r="B167" s="345"/>
      <c r="C167" s="344"/>
      <c r="D167" s="349"/>
      <c r="E167" s="344"/>
      <c r="F167" s="344"/>
    </row>
    <row r="168" spans="1:6" ht="6.95" customHeight="1">
      <c r="A168" s="344"/>
      <c r="B168" s="345"/>
      <c r="C168" s="344"/>
      <c r="D168" s="349"/>
      <c r="E168" s="344"/>
      <c r="F168" s="344"/>
    </row>
    <row r="169" spans="1:6" ht="6.95" customHeight="1">
      <c r="A169" s="344"/>
      <c r="B169" s="345"/>
      <c r="C169" s="344"/>
      <c r="D169" s="349"/>
      <c r="E169" s="344"/>
      <c r="F169" s="344"/>
    </row>
    <row r="170" spans="1:6" ht="6.95" customHeight="1">
      <c r="A170" s="344"/>
      <c r="B170" s="345"/>
      <c r="C170" s="344"/>
      <c r="D170" s="349"/>
      <c r="E170" s="344"/>
      <c r="F170" s="344"/>
    </row>
    <row r="171" spans="1:6" ht="6.95" customHeight="1">
      <c r="A171" s="344"/>
      <c r="B171" s="345"/>
      <c r="C171" s="344"/>
      <c r="D171" s="349"/>
      <c r="E171" s="344"/>
      <c r="F171" s="344"/>
    </row>
    <row r="172" spans="1:6" ht="6.95" customHeight="1">
      <c r="A172" s="344"/>
      <c r="B172" s="345"/>
      <c r="C172" s="344"/>
      <c r="D172" s="349"/>
      <c r="E172" s="344"/>
      <c r="F172" s="344"/>
    </row>
    <row r="173" spans="1:6" ht="6.95" customHeight="1">
      <c r="A173" s="344"/>
      <c r="B173" s="345"/>
      <c r="C173" s="344"/>
      <c r="D173" s="349"/>
      <c r="E173" s="344"/>
      <c r="F173" s="344"/>
    </row>
    <row r="174" spans="1:6" ht="6.95" customHeight="1">
      <c r="A174" s="344"/>
      <c r="B174" s="345"/>
      <c r="C174" s="344"/>
      <c r="D174" s="349"/>
      <c r="E174" s="344"/>
      <c r="F174" s="344"/>
    </row>
    <row r="175" spans="1:6" ht="6.95" customHeight="1">
      <c r="A175" s="344"/>
      <c r="B175" s="345"/>
      <c r="C175" s="344"/>
      <c r="D175" s="349"/>
      <c r="E175" s="344"/>
      <c r="F175" s="344"/>
    </row>
    <row r="176" spans="1:6" ht="6.95" customHeight="1">
      <c r="A176" s="344"/>
      <c r="B176" s="345"/>
      <c r="C176" s="344"/>
      <c r="D176" s="349"/>
      <c r="E176" s="344"/>
      <c r="F176" s="344"/>
    </row>
    <row r="177" spans="1:6" ht="6.95" customHeight="1">
      <c r="A177" s="344"/>
      <c r="B177" s="345"/>
      <c r="C177" s="344"/>
      <c r="D177" s="349"/>
      <c r="E177" s="344"/>
      <c r="F177" s="344"/>
    </row>
    <row r="178" spans="1:6" ht="6.95" customHeight="1">
      <c r="A178" s="344"/>
      <c r="B178" s="345"/>
      <c r="C178" s="344"/>
      <c r="D178" s="349"/>
      <c r="E178" s="344"/>
      <c r="F178" s="344"/>
    </row>
    <row r="179" spans="1:6" ht="6.95" customHeight="1">
      <c r="A179" s="344"/>
      <c r="B179" s="345"/>
      <c r="C179" s="344"/>
      <c r="D179" s="349"/>
      <c r="E179" s="344"/>
      <c r="F179" s="344"/>
    </row>
    <row r="180" spans="1:6" ht="6.95" customHeight="1">
      <c r="A180" s="344"/>
      <c r="B180" s="345"/>
      <c r="C180" s="344"/>
      <c r="D180" s="349"/>
      <c r="E180" s="344"/>
      <c r="F180" s="344"/>
    </row>
    <row r="181" spans="1:6" ht="6.95" customHeight="1">
      <c r="A181" s="344"/>
      <c r="B181" s="345"/>
      <c r="C181" s="344"/>
      <c r="D181" s="349"/>
      <c r="E181" s="344"/>
      <c r="F181" s="344"/>
    </row>
    <row r="182" spans="1:6" ht="6.95" customHeight="1">
      <c r="A182" s="344"/>
      <c r="B182" s="345"/>
      <c r="C182" s="344"/>
      <c r="D182" s="349"/>
      <c r="E182" s="344"/>
      <c r="F182" s="344"/>
    </row>
    <row r="183" spans="1:6" ht="6.95" customHeight="1">
      <c r="A183" s="344"/>
      <c r="B183" s="345"/>
      <c r="C183" s="344"/>
      <c r="D183" s="348"/>
      <c r="E183" s="344"/>
      <c r="F183" s="344"/>
    </row>
    <row r="184" spans="1:6" ht="6.95" customHeight="1">
      <c r="A184" s="344"/>
      <c r="B184" s="345"/>
      <c r="C184" s="344"/>
      <c r="D184" s="348"/>
      <c r="E184" s="344"/>
      <c r="F184" s="344"/>
    </row>
    <row r="185" spans="1:6" ht="6.95" customHeight="1">
      <c r="A185" s="344"/>
      <c r="B185" s="345"/>
      <c r="C185" s="344"/>
      <c r="D185" s="348"/>
      <c r="E185" s="344"/>
      <c r="F185" s="344"/>
    </row>
    <row r="186" spans="1:6" ht="6.95" customHeight="1">
      <c r="A186" s="344"/>
      <c r="B186" s="345"/>
      <c r="C186" s="344"/>
      <c r="D186" s="348"/>
      <c r="E186" s="344"/>
      <c r="F186" s="344"/>
    </row>
    <row r="187" spans="1:6" ht="6.95" customHeight="1">
      <c r="A187" s="344"/>
      <c r="B187" s="345"/>
      <c r="C187" s="344"/>
      <c r="D187" s="347"/>
      <c r="E187" s="344"/>
      <c r="F187" s="344"/>
    </row>
    <row r="188" spans="1:6" ht="6.95" customHeight="1">
      <c r="A188" s="344"/>
      <c r="B188" s="345"/>
      <c r="C188" s="344"/>
      <c r="D188" s="347"/>
      <c r="E188" s="344"/>
      <c r="F188" s="344"/>
    </row>
    <row r="189" spans="1:6" ht="6.95" customHeight="1">
      <c r="A189" s="344"/>
      <c r="B189" s="345"/>
      <c r="C189" s="344"/>
      <c r="D189" s="347"/>
      <c r="E189" s="344"/>
      <c r="F189" s="344"/>
    </row>
    <row r="190" spans="1:6" ht="6.95" customHeight="1">
      <c r="A190" s="344"/>
      <c r="B190" s="345"/>
      <c r="C190" s="344"/>
      <c r="D190" s="347"/>
      <c r="E190" s="344"/>
      <c r="F190" s="344"/>
    </row>
    <row r="191" spans="1:6" ht="6.95" customHeight="1">
      <c r="A191" s="344"/>
      <c r="B191" s="345"/>
      <c r="C191" s="344"/>
      <c r="D191" s="347"/>
      <c r="E191" s="344"/>
      <c r="F191" s="344"/>
    </row>
    <row r="192" spans="1:6" ht="6.95" customHeight="1">
      <c r="A192" s="344"/>
      <c r="B192" s="345"/>
      <c r="C192" s="344"/>
      <c r="D192" s="347"/>
      <c r="E192" s="344"/>
      <c r="F192" s="344"/>
    </row>
    <row r="193" spans="1:6" ht="6.95" customHeight="1">
      <c r="A193" s="344"/>
      <c r="B193" s="345"/>
      <c r="C193" s="344"/>
      <c r="D193" s="347"/>
      <c r="E193" s="344"/>
      <c r="F193" s="344"/>
    </row>
    <row r="194" spans="1:6" ht="6.95" customHeight="1">
      <c r="A194" s="344"/>
      <c r="B194" s="345"/>
      <c r="C194" s="344"/>
      <c r="D194" s="347"/>
      <c r="E194" s="344"/>
      <c r="F194" s="344"/>
    </row>
    <row r="195" spans="1:6" ht="6.95" customHeight="1">
      <c r="A195" s="344"/>
      <c r="B195" s="345"/>
      <c r="C195" s="344"/>
      <c r="D195" s="347"/>
      <c r="E195" s="344"/>
      <c r="F195" s="344"/>
    </row>
    <row r="196" spans="1:6" ht="6.95" customHeight="1">
      <c r="A196" s="344"/>
      <c r="B196" s="345"/>
      <c r="C196" s="344"/>
      <c r="D196" s="347"/>
      <c r="E196" s="344"/>
      <c r="F196" s="344"/>
    </row>
    <row r="197" spans="1:6" ht="6.95" customHeight="1">
      <c r="A197" s="344"/>
      <c r="B197" s="345"/>
      <c r="C197" s="344"/>
      <c r="D197" s="347"/>
      <c r="E197" s="344"/>
      <c r="F197" s="344"/>
    </row>
    <row r="198" spans="1:6" ht="6.95" customHeight="1">
      <c r="A198" s="344"/>
      <c r="B198" s="345"/>
      <c r="C198" s="344"/>
      <c r="D198" s="347"/>
      <c r="E198" s="344"/>
      <c r="F198" s="344"/>
    </row>
    <row r="199" spans="1:6" ht="6.95" customHeight="1">
      <c r="A199" s="344"/>
      <c r="B199" s="345"/>
      <c r="C199" s="344"/>
      <c r="D199" s="346"/>
      <c r="E199" s="344"/>
      <c r="F199" s="344"/>
    </row>
    <row r="200" spans="1:6" ht="6.95" customHeight="1">
      <c r="A200" s="344"/>
      <c r="B200" s="345"/>
      <c r="C200" s="344"/>
      <c r="D200" s="346"/>
      <c r="E200" s="344"/>
      <c r="F200" s="344"/>
    </row>
    <row r="201" spans="1:6" ht="6.95" customHeight="1">
      <c r="A201" s="344"/>
      <c r="B201" s="345"/>
      <c r="C201" s="344"/>
      <c r="D201" s="346"/>
      <c r="E201" s="344"/>
      <c r="F201" s="344"/>
    </row>
    <row r="202" spans="1:6" ht="6.95" customHeight="1">
      <c r="A202" s="344"/>
      <c r="B202" s="345"/>
      <c r="C202" s="344"/>
      <c r="D202" s="346"/>
      <c r="E202" s="344"/>
      <c r="F202" s="344"/>
    </row>
    <row r="203" spans="1:6" ht="6.95" customHeight="1">
      <c r="A203" s="344"/>
      <c r="B203" s="345"/>
      <c r="C203" s="344"/>
      <c r="D203" s="363"/>
      <c r="E203" s="344"/>
      <c r="F203" s="344"/>
    </row>
    <row r="204" spans="1:6" ht="6.95" customHeight="1">
      <c r="A204" s="344"/>
      <c r="B204" s="345"/>
      <c r="C204" s="344"/>
      <c r="D204" s="363"/>
      <c r="E204" s="344"/>
      <c r="F204" s="344"/>
    </row>
    <row r="205" spans="1:6" ht="6.95" customHeight="1">
      <c r="A205" s="344"/>
      <c r="B205" s="345"/>
      <c r="C205" s="344"/>
      <c r="D205" s="363"/>
      <c r="E205" s="344"/>
      <c r="F205" s="344"/>
    </row>
    <row r="206" spans="1:6" ht="6.95" customHeight="1">
      <c r="A206" s="344"/>
      <c r="B206" s="345"/>
      <c r="C206" s="344"/>
      <c r="D206" s="363"/>
      <c r="E206" s="344"/>
      <c r="F206" s="344"/>
    </row>
    <row r="207" spans="1:6" ht="6.95" customHeight="1">
      <c r="A207" s="344"/>
      <c r="B207" s="358"/>
      <c r="C207" s="344"/>
      <c r="D207" s="347"/>
      <c r="E207" s="344"/>
      <c r="F207" s="344"/>
    </row>
    <row r="208" spans="1:6" ht="6.95" customHeight="1">
      <c r="A208" s="344"/>
      <c r="B208" s="358"/>
      <c r="C208" s="344"/>
      <c r="D208" s="347"/>
      <c r="E208" s="344"/>
      <c r="F208" s="344"/>
    </row>
    <row r="209" spans="1:6" ht="6.95" customHeight="1">
      <c r="A209" s="344"/>
      <c r="B209" s="358"/>
      <c r="C209" s="344"/>
      <c r="D209" s="347"/>
      <c r="E209" s="344"/>
      <c r="F209" s="344"/>
    </row>
    <row r="210" spans="1:6" ht="6.95" customHeight="1">
      <c r="A210" s="344"/>
      <c r="B210" s="358"/>
      <c r="C210" s="344"/>
      <c r="D210" s="347"/>
      <c r="E210" s="344"/>
      <c r="F210" s="344"/>
    </row>
    <row r="211" spans="1:6" ht="6.95" customHeight="1">
      <c r="A211" s="344"/>
      <c r="B211" s="373"/>
      <c r="C211" s="344"/>
      <c r="D211" s="376"/>
      <c r="E211" s="344"/>
      <c r="F211" s="344"/>
    </row>
    <row r="212" spans="1:6" ht="6.95" customHeight="1">
      <c r="A212" s="344"/>
      <c r="B212" s="374"/>
      <c r="C212" s="344"/>
      <c r="D212" s="377"/>
      <c r="E212" s="344"/>
      <c r="F212" s="344"/>
    </row>
    <row r="213" spans="1:6" ht="6.95" customHeight="1">
      <c r="A213" s="344"/>
      <c r="B213" s="374"/>
      <c r="C213" s="344"/>
      <c r="D213" s="377"/>
      <c r="E213" s="344"/>
      <c r="F213" s="344"/>
    </row>
    <row r="214" spans="1:6" ht="6.95" customHeight="1">
      <c r="A214" s="344"/>
      <c r="B214" s="375"/>
      <c r="C214" s="344"/>
      <c r="D214" s="378"/>
      <c r="E214" s="344"/>
      <c r="F214" s="344"/>
    </row>
    <row r="215" spans="1:6" ht="6.95" customHeight="1">
      <c r="A215" s="344"/>
      <c r="B215" s="345"/>
      <c r="C215" s="344"/>
      <c r="D215" s="349"/>
      <c r="E215" s="344"/>
      <c r="F215" s="344"/>
    </row>
    <row r="216" spans="1:6" ht="6.95" customHeight="1">
      <c r="A216" s="344"/>
      <c r="B216" s="345"/>
      <c r="C216" s="344"/>
      <c r="D216" s="349"/>
      <c r="E216" s="344"/>
      <c r="F216" s="344"/>
    </row>
    <row r="217" spans="1:6" ht="6.95" customHeight="1">
      <c r="A217" s="344"/>
      <c r="B217" s="345"/>
      <c r="C217" s="344"/>
      <c r="D217" s="349"/>
      <c r="E217" s="344"/>
      <c r="F217" s="344"/>
    </row>
    <row r="218" spans="1:6" ht="6.95" customHeight="1">
      <c r="A218" s="344"/>
      <c r="B218" s="345"/>
      <c r="C218" s="344"/>
      <c r="D218" s="349"/>
      <c r="E218" s="344"/>
      <c r="F218" s="344"/>
    </row>
    <row r="219" spans="1:6" ht="6.95" customHeight="1">
      <c r="A219" s="344"/>
      <c r="B219" s="345"/>
      <c r="C219" s="344"/>
      <c r="D219" s="356"/>
      <c r="E219" s="344"/>
      <c r="F219" s="344"/>
    </row>
    <row r="220" spans="1:6" ht="6.95" customHeight="1">
      <c r="A220" s="344"/>
      <c r="B220" s="345"/>
      <c r="C220" s="344"/>
      <c r="D220" s="356"/>
      <c r="E220" s="344"/>
      <c r="F220" s="344"/>
    </row>
    <row r="221" spans="1:6" ht="6.95" customHeight="1">
      <c r="A221" s="344"/>
      <c r="B221" s="345"/>
      <c r="C221" s="344"/>
      <c r="D221" s="356"/>
      <c r="E221" s="344"/>
      <c r="F221" s="344"/>
    </row>
    <row r="222" spans="1:6" ht="6.95" customHeight="1">
      <c r="A222" s="344"/>
      <c r="B222" s="345"/>
      <c r="C222" s="344"/>
      <c r="D222" s="356"/>
      <c r="E222" s="344"/>
      <c r="F222" s="344"/>
    </row>
    <row r="223" spans="1:6" ht="6.95" customHeight="1">
      <c r="A223" s="344"/>
      <c r="B223" s="345"/>
      <c r="C223" s="344"/>
      <c r="D223" s="356"/>
      <c r="E223" s="344"/>
      <c r="F223" s="344"/>
    </row>
    <row r="224" spans="1:6" ht="6.95" customHeight="1">
      <c r="A224" s="344"/>
      <c r="B224" s="345"/>
      <c r="C224" s="344"/>
      <c r="D224" s="356"/>
      <c r="E224" s="344"/>
      <c r="F224" s="344"/>
    </row>
    <row r="225" spans="1:6" ht="6.95" customHeight="1">
      <c r="A225" s="344"/>
      <c r="B225" s="345"/>
      <c r="C225" s="344"/>
      <c r="D225" s="356"/>
      <c r="E225" s="344"/>
      <c r="F225" s="344"/>
    </row>
    <row r="226" spans="1:6" ht="6.95" customHeight="1">
      <c r="A226" s="344"/>
      <c r="B226" s="345"/>
      <c r="C226" s="344"/>
      <c r="D226" s="356"/>
      <c r="E226" s="344"/>
      <c r="F226" s="344"/>
    </row>
    <row r="227" spans="1:6" ht="6.95" customHeight="1">
      <c r="A227" s="344"/>
      <c r="B227" s="345"/>
      <c r="C227" s="344"/>
      <c r="D227" s="348"/>
      <c r="E227" s="344"/>
      <c r="F227" s="344"/>
    </row>
    <row r="228" spans="1:6" ht="6.95" customHeight="1">
      <c r="A228" s="344"/>
      <c r="B228" s="345"/>
      <c r="C228" s="344"/>
      <c r="D228" s="348"/>
      <c r="E228" s="344"/>
      <c r="F228" s="344"/>
    </row>
    <row r="229" spans="1:6" ht="6.95" customHeight="1">
      <c r="A229" s="344"/>
      <c r="B229" s="345"/>
      <c r="C229" s="344"/>
      <c r="D229" s="348"/>
      <c r="E229" s="344"/>
      <c r="F229" s="344"/>
    </row>
    <row r="230" spans="1:6" ht="6.95" customHeight="1">
      <c r="A230" s="344"/>
      <c r="B230" s="345"/>
      <c r="C230" s="344"/>
      <c r="D230" s="348"/>
      <c r="E230" s="344"/>
      <c r="F230" s="344"/>
    </row>
    <row r="231" spans="1:6" ht="6.95" customHeight="1">
      <c r="A231" s="344"/>
      <c r="B231" s="345"/>
      <c r="C231" s="344"/>
      <c r="D231" s="348"/>
      <c r="E231" s="344"/>
      <c r="F231" s="344"/>
    </row>
    <row r="232" spans="1:6" ht="6.95" customHeight="1">
      <c r="A232" s="344"/>
      <c r="B232" s="345"/>
      <c r="C232" s="344"/>
      <c r="D232" s="348"/>
      <c r="E232" s="344"/>
      <c r="F232" s="344"/>
    </row>
    <row r="233" spans="1:6" ht="6.95" customHeight="1">
      <c r="A233" s="344"/>
      <c r="B233" s="345"/>
      <c r="C233" s="344"/>
      <c r="D233" s="348"/>
      <c r="E233" s="344"/>
      <c r="F233" s="344"/>
    </row>
    <row r="234" spans="1:6" ht="6.95" customHeight="1">
      <c r="A234" s="344"/>
      <c r="B234" s="345"/>
      <c r="C234" s="344"/>
      <c r="D234" s="348"/>
      <c r="E234" s="344"/>
      <c r="F234" s="344"/>
    </row>
    <row r="235" spans="1:6" ht="6.95" customHeight="1">
      <c r="A235" s="344"/>
      <c r="B235" s="345"/>
      <c r="C235" s="344"/>
      <c r="D235" s="349"/>
      <c r="E235" s="344"/>
      <c r="F235" s="344"/>
    </row>
    <row r="236" spans="1:6" ht="6.95" customHeight="1">
      <c r="A236" s="344"/>
      <c r="B236" s="345"/>
      <c r="C236" s="344"/>
      <c r="D236" s="349"/>
      <c r="E236" s="344"/>
      <c r="F236" s="344"/>
    </row>
    <row r="237" spans="1:6" ht="6.95" customHeight="1">
      <c r="A237" s="344"/>
      <c r="B237" s="345"/>
      <c r="C237" s="344"/>
      <c r="D237" s="349"/>
      <c r="E237" s="344"/>
      <c r="F237" s="344"/>
    </row>
    <row r="238" spans="1:6" ht="6.95" customHeight="1">
      <c r="A238" s="344"/>
      <c r="B238" s="345"/>
      <c r="C238" s="344"/>
      <c r="D238" s="349"/>
      <c r="E238" s="344"/>
      <c r="F238" s="344"/>
    </row>
    <row r="239" spans="1:6" ht="6.95" customHeight="1">
      <c r="A239" s="344"/>
      <c r="B239" s="345"/>
      <c r="C239" s="344"/>
      <c r="D239" s="347"/>
      <c r="E239" s="344"/>
      <c r="F239" s="344"/>
    </row>
    <row r="240" spans="1:6" ht="6.95" customHeight="1">
      <c r="A240" s="344"/>
      <c r="B240" s="345"/>
      <c r="C240" s="344"/>
      <c r="D240" s="347"/>
      <c r="E240" s="344"/>
      <c r="F240" s="344"/>
    </row>
    <row r="241" spans="1:6" ht="6.95" customHeight="1">
      <c r="A241" s="344"/>
      <c r="B241" s="345"/>
      <c r="C241" s="344"/>
      <c r="D241" s="347"/>
      <c r="E241" s="344"/>
      <c r="F241" s="344"/>
    </row>
    <row r="242" spans="1:6" ht="6.95" customHeight="1">
      <c r="A242" s="344"/>
      <c r="B242" s="345"/>
      <c r="C242" s="344"/>
      <c r="D242" s="347"/>
      <c r="E242" s="344"/>
      <c r="F242" s="344"/>
    </row>
    <row r="243" spans="1:6" ht="6.95" customHeight="1">
      <c r="A243" s="344"/>
      <c r="B243" s="345"/>
      <c r="C243" s="344"/>
      <c r="D243" s="348"/>
      <c r="E243" s="344"/>
      <c r="F243" s="344"/>
    </row>
    <row r="244" spans="1:6" ht="6.95" customHeight="1">
      <c r="A244" s="344"/>
      <c r="B244" s="345"/>
      <c r="C244" s="344"/>
      <c r="D244" s="348"/>
      <c r="E244" s="344"/>
      <c r="F244" s="344"/>
    </row>
    <row r="245" spans="1:6" ht="6.95" customHeight="1">
      <c r="A245" s="344"/>
      <c r="B245" s="345"/>
      <c r="C245" s="344"/>
      <c r="D245" s="348"/>
      <c r="E245" s="344"/>
      <c r="F245" s="344"/>
    </row>
    <row r="246" spans="1:6" ht="6.95" customHeight="1">
      <c r="A246" s="344"/>
      <c r="B246" s="345"/>
      <c r="C246" s="344"/>
      <c r="D246" s="348"/>
      <c r="E246" s="344"/>
      <c r="F246" s="344"/>
    </row>
    <row r="247" spans="1:6" ht="6.95" customHeight="1">
      <c r="A247" s="344"/>
      <c r="B247" s="345"/>
      <c r="C247" s="344"/>
      <c r="D247" s="347"/>
      <c r="E247" s="344"/>
      <c r="F247" s="344"/>
    </row>
    <row r="248" spans="1:6" ht="6.95" customHeight="1">
      <c r="A248" s="344"/>
      <c r="B248" s="345"/>
      <c r="C248" s="344"/>
      <c r="D248" s="347"/>
      <c r="E248" s="344"/>
      <c r="F248" s="344"/>
    </row>
    <row r="249" spans="1:6" ht="6.95" customHeight="1">
      <c r="A249" s="344"/>
      <c r="B249" s="345"/>
      <c r="C249" s="344"/>
      <c r="D249" s="347"/>
      <c r="E249" s="344"/>
      <c r="F249" s="344"/>
    </row>
    <row r="250" spans="1:6" ht="6.95" customHeight="1">
      <c r="A250" s="344"/>
      <c r="B250" s="345"/>
      <c r="C250" s="344"/>
      <c r="D250" s="347"/>
      <c r="E250" s="344"/>
      <c r="F250" s="344"/>
    </row>
    <row r="251" spans="1:6" ht="6.95" customHeight="1">
      <c r="A251" s="344"/>
      <c r="B251" s="345"/>
      <c r="C251" s="344"/>
      <c r="D251" s="347"/>
      <c r="E251" s="344"/>
      <c r="F251" s="344"/>
    </row>
    <row r="252" spans="1:6" ht="6.95" customHeight="1">
      <c r="A252" s="344"/>
      <c r="B252" s="345"/>
      <c r="C252" s="344"/>
      <c r="D252" s="347"/>
      <c r="E252" s="344"/>
      <c r="F252" s="344"/>
    </row>
    <row r="253" spans="1:6" ht="6.95" customHeight="1">
      <c r="A253" s="344"/>
      <c r="B253" s="345"/>
      <c r="C253" s="344"/>
      <c r="D253" s="347"/>
      <c r="E253" s="344"/>
      <c r="F253" s="344"/>
    </row>
    <row r="254" spans="1:6" ht="6.95" customHeight="1">
      <c r="A254" s="344"/>
      <c r="B254" s="345"/>
      <c r="C254" s="344"/>
      <c r="D254" s="347"/>
      <c r="E254" s="344"/>
      <c r="F254" s="344"/>
    </row>
    <row r="255" spans="1:6" ht="6.95" customHeight="1">
      <c r="A255" s="344"/>
      <c r="B255" s="345"/>
      <c r="C255" s="344"/>
      <c r="D255" s="347"/>
      <c r="E255" s="344"/>
      <c r="F255" s="344"/>
    </row>
    <row r="256" spans="1:6" ht="6.95" customHeight="1">
      <c r="A256" s="344"/>
      <c r="B256" s="345"/>
      <c r="C256" s="344"/>
      <c r="D256" s="347"/>
      <c r="E256" s="344"/>
      <c r="F256" s="344"/>
    </row>
    <row r="257" spans="1:6" ht="6.95" customHeight="1">
      <c r="A257" s="344"/>
      <c r="B257" s="345"/>
      <c r="C257" s="344"/>
      <c r="D257" s="347"/>
      <c r="E257" s="344"/>
      <c r="F257" s="344"/>
    </row>
    <row r="258" spans="1:6" ht="6.95" customHeight="1">
      <c r="A258" s="344"/>
      <c r="B258" s="345"/>
      <c r="C258" s="344"/>
      <c r="D258" s="347"/>
      <c r="E258" s="344"/>
      <c r="F258" s="344"/>
    </row>
    <row r="259" spans="1:6" ht="6.95" customHeight="1">
      <c r="A259" s="344"/>
      <c r="B259" s="345"/>
      <c r="C259" s="344"/>
      <c r="D259" s="349"/>
      <c r="E259" s="344"/>
      <c r="F259" s="344"/>
    </row>
    <row r="260" spans="1:6" ht="6.95" customHeight="1">
      <c r="A260" s="344"/>
      <c r="B260" s="345"/>
      <c r="C260" s="344"/>
      <c r="D260" s="349"/>
      <c r="E260" s="344"/>
      <c r="F260" s="344"/>
    </row>
    <row r="261" spans="1:6" ht="6.95" customHeight="1">
      <c r="A261" s="344"/>
      <c r="B261" s="345"/>
      <c r="C261" s="344"/>
      <c r="D261" s="349"/>
      <c r="E261" s="344"/>
      <c r="F261" s="344"/>
    </row>
    <row r="262" spans="1:6" ht="6.95" customHeight="1">
      <c r="A262" s="344"/>
      <c r="B262" s="345"/>
      <c r="C262" s="344"/>
      <c r="D262" s="349"/>
      <c r="E262" s="344"/>
      <c r="F262" s="344"/>
    </row>
    <row r="263" spans="1:6" ht="6.95" customHeight="1">
      <c r="A263" s="344"/>
      <c r="B263" s="345"/>
      <c r="C263" s="344"/>
      <c r="D263" s="349"/>
      <c r="E263" s="344"/>
      <c r="F263" s="344"/>
    </row>
    <row r="264" spans="1:6" ht="6.95" customHeight="1">
      <c r="A264" s="344"/>
      <c r="B264" s="345"/>
      <c r="C264" s="344"/>
      <c r="D264" s="349"/>
      <c r="E264" s="344"/>
      <c r="F264" s="344"/>
    </row>
    <row r="265" spans="1:6" ht="6.95" customHeight="1">
      <c r="A265" s="344"/>
      <c r="B265" s="345"/>
      <c r="C265" s="344"/>
      <c r="D265" s="349"/>
      <c r="E265" s="344"/>
      <c r="F265" s="344"/>
    </row>
    <row r="266" spans="1:6" ht="6.95" customHeight="1">
      <c r="A266" s="344"/>
      <c r="B266" s="345"/>
      <c r="C266" s="344"/>
      <c r="D266" s="349"/>
      <c r="E266" s="344"/>
      <c r="F266" s="344"/>
    </row>
    <row r="267" spans="1:6" ht="6.95" customHeight="1">
      <c r="A267" s="344"/>
      <c r="B267" s="345"/>
      <c r="C267" s="344"/>
      <c r="D267" s="356"/>
      <c r="E267" s="344"/>
      <c r="F267" s="344"/>
    </row>
    <row r="268" spans="1:6" ht="6.95" customHeight="1">
      <c r="A268" s="344"/>
      <c r="B268" s="345"/>
      <c r="C268" s="344"/>
      <c r="D268" s="356"/>
      <c r="E268" s="344"/>
      <c r="F268" s="344"/>
    </row>
    <row r="269" spans="1:6" ht="6.95" customHeight="1">
      <c r="A269" s="344"/>
      <c r="B269" s="345"/>
      <c r="C269" s="344"/>
      <c r="D269" s="356"/>
      <c r="E269" s="344"/>
      <c r="F269" s="344"/>
    </row>
    <row r="270" spans="1:6" ht="6.95" customHeight="1">
      <c r="A270" s="344"/>
      <c r="B270" s="345"/>
      <c r="C270" s="344"/>
      <c r="D270" s="356"/>
      <c r="E270" s="344"/>
      <c r="F270" s="344"/>
    </row>
    <row r="271" spans="1:6" ht="6.95" customHeight="1">
      <c r="A271" s="344"/>
      <c r="B271" s="345"/>
      <c r="C271" s="379"/>
      <c r="D271" s="348"/>
      <c r="E271" s="344"/>
      <c r="F271" s="344"/>
    </row>
    <row r="272" spans="1:6" ht="6.95" customHeight="1">
      <c r="A272" s="344"/>
      <c r="B272" s="345"/>
      <c r="C272" s="379"/>
      <c r="D272" s="348"/>
      <c r="E272" s="344"/>
      <c r="F272" s="344"/>
    </row>
    <row r="273" spans="1:6" ht="6.95" customHeight="1">
      <c r="A273" s="344"/>
      <c r="B273" s="345"/>
      <c r="C273" s="379"/>
      <c r="D273" s="348"/>
      <c r="E273" s="344"/>
      <c r="F273" s="344"/>
    </row>
    <row r="274" spans="1:6" ht="6.95" customHeight="1">
      <c r="A274" s="344"/>
      <c r="B274" s="345"/>
      <c r="C274" s="379"/>
      <c r="D274" s="348"/>
      <c r="E274" s="344"/>
      <c r="F274" s="344"/>
    </row>
    <row r="275" spans="1:6" ht="6.95" customHeight="1">
      <c r="A275" s="344"/>
      <c r="B275" s="345"/>
      <c r="C275" s="344"/>
      <c r="D275" s="349"/>
      <c r="E275" s="344"/>
      <c r="F275" s="344"/>
    </row>
    <row r="276" spans="1:6" ht="6.95" customHeight="1">
      <c r="A276" s="344"/>
      <c r="B276" s="345"/>
      <c r="C276" s="344"/>
      <c r="D276" s="349"/>
      <c r="E276" s="344"/>
      <c r="F276" s="344"/>
    </row>
    <row r="277" spans="1:6" ht="6.95" customHeight="1">
      <c r="A277" s="344"/>
      <c r="B277" s="345"/>
      <c r="C277" s="344"/>
      <c r="D277" s="349"/>
      <c r="E277" s="344"/>
      <c r="F277" s="344"/>
    </row>
    <row r="278" spans="1:6" ht="6.95" customHeight="1">
      <c r="A278" s="344"/>
      <c r="B278" s="345"/>
      <c r="C278" s="344"/>
      <c r="D278" s="349"/>
      <c r="E278" s="344"/>
      <c r="F278" s="344"/>
    </row>
    <row r="279" spans="1:6" ht="6.95" customHeight="1">
      <c r="A279" s="344"/>
      <c r="B279" s="381"/>
      <c r="C279" s="344"/>
      <c r="D279" s="348"/>
      <c r="E279" s="344"/>
      <c r="F279" s="344"/>
    </row>
    <row r="280" spans="1:6" ht="6.95" customHeight="1">
      <c r="A280" s="344"/>
      <c r="B280" s="381"/>
      <c r="C280" s="344"/>
      <c r="D280" s="348"/>
      <c r="E280" s="344"/>
      <c r="F280" s="344"/>
    </row>
    <row r="281" spans="1:6" ht="6.95" customHeight="1">
      <c r="A281" s="344"/>
      <c r="B281" s="381"/>
      <c r="C281" s="344"/>
      <c r="D281" s="348"/>
      <c r="E281" s="344"/>
      <c r="F281" s="344"/>
    </row>
    <row r="282" spans="1:6" ht="6.95" customHeight="1">
      <c r="A282" s="344"/>
      <c r="B282" s="381"/>
      <c r="C282" s="344"/>
      <c r="D282" s="348"/>
      <c r="E282" s="344"/>
      <c r="F282" s="344"/>
    </row>
    <row r="283" spans="1:6" ht="6.95" customHeight="1">
      <c r="A283" s="344"/>
      <c r="B283" s="380"/>
      <c r="C283" s="379"/>
      <c r="D283" s="348"/>
      <c r="E283" s="344"/>
      <c r="F283" s="344"/>
    </row>
    <row r="284" spans="1:6" ht="6.95" customHeight="1">
      <c r="A284" s="344"/>
      <c r="B284" s="380"/>
      <c r="C284" s="379"/>
      <c r="D284" s="348"/>
      <c r="E284" s="344"/>
      <c r="F284" s="344"/>
    </row>
    <row r="285" spans="1:6" ht="6.95" customHeight="1">
      <c r="A285" s="344"/>
      <c r="B285" s="380"/>
      <c r="C285" s="379"/>
      <c r="D285" s="348"/>
      <c r="E285" s="344"/>
      <c r="F285" s="344"/>
    </row>
    <row r="286" spans="1:6" ht="6.95" customHeight="1">
      <c r="A286" s="344"/>
      <c r="B286" s="380"/>
      <c r="C286" s="379"/>
      <c r="D286" s="348"/>
      <c r="E286" s="344"/>
      <c r="F286" s="344"/>
    </row>
    <row r="287" spans="1:6">
      <c r="A287" s="40"/>
      <c r="B287" s="41" t="s">
        <v>39</v>
      </c>
      <c r="C287" s="17"/>
      <c r="D287" s="17"/>
      <c r="E287" s="17"/>
      <c r="F287" s="17"/>
    </row>
    <row r="288" spans="1:6">
      <c r="A288" s="40"/>
      <c r="B288" s="41" t="s">
        <v>73</v>
      </c>
      <c r="C288" s="17"/>
      <c r="D288" s="17"/>
      <c r="E288" s="17"/>
      <c r="F288" s="17"/>
    </row>
    <row r="289" spans="1:6">
      <c r="A289" s="40"/>
      <c r="B289" s="41" t="s">
        <v>39</v>
      </c>
      <c r="C289" s="17"/>
      <c r="D289" s="17"/>
      <c r="E289" s="17"/>
      <c r="F289" s="17"/>
    </row>
    <row r="290" spans="1:6">
      <c r="A290" s="40"/>
      <c r="B290" s="41" t="s">
        <v>50</v>
      </c>
      <c r="C290" s="17"/>
      <c r="D290" s="17"/>
      <c r="E290" s="17"/>
      <c r="F290" s="17"/>
    </row>
    <row r="291" spans="1:6">
      <c r="A291" s="40"/>
      <c r="B291" s="42" t="s">
        <v>74</v>
      </c>
      <c r="C291" s="17"/>
      <c r="D291" s="17"/>
      <c r="E291" s="17"/>
      <c r="F291" s="17"/>
    </row>
    <row r="293" spans="1:6">
      <c r="B293" s="177" t="s">
        <v>90</v>
      </c>
      <c r="C293" s="177"/>
      <c r="D293" s="177"/>
      <c r="E293" s="177"/>
      <c r="F293" s="177"/>
    </row>
    <row r="294" spans="1:6">
      <c r="B294" s="177"/>
      <c r="C294" s="177"/>
      <c r="D294" s="177"/>
      <c r="E294" s="177"/>
    </row>
  </sheetData>
  <mergeCells count="428"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71:E274"/>
    <mergeCell ref="F271:F274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27:A230"/>
    <mergeCell ref="B227:B230"/>
    <mergeCell ref="C227:C230"/>
    <mergeCell ref="D227:D230"/>
    <mergeCell ref="E227:E230"/>
    <mergeCell ref="F227:F230"/>
    <mergeCell ref="A223:A226"/>
    <mergeCell ref="B223:B226"/>
    <mergeCell ref="C223:C226"/>
    <mergeCell ref="D223:D226"/>
    <mergeCell ref="E223:E226"/>
    <mergeCell ref="F223:F226"/>
    <mergeCell ref="F211:F214"/>
    <mergeCell ref="A207:A210"/>
    <mergeCell ref="B207:B210"/>
    <mergeCell ref="C207:C210"/>
    <mergeCell ref="D207:D210"/>
    <mergeCell ref="E207:E210"/>
    <mergeCell ref="F207:F210"/>
    <mergeCell ref="A219:A222"/>
    <mergeCell ref="B219:B222"/>
    <mergeCell ref="C219:C222"/>
    <mergeCell ref="D219:D222"/>
    <mergeCell ref="E219:E222"/>
    <mergeCell ref="F219:F222"/>
    <mergeCell ref="A215:A218"/>
    <mergeCell ref="B215:B218"/>
    <mergeCell ref="C215:C218"/>
    <mergeCell ref="D215:D218"/>
    <mergeCell ref="E215:E218"/>
    <mergeCell ref="F215:F218"/>
    <mergeCell ref="E75:E78"/>
    <mergeCell ref="B87:B90"/>
    <mergeCell ref="C99:C102"/>
    <mergeCell ref="D99:D102"/>
    <mergeCell ref="E99:E102"/>
    <mergeCell ref="C191:C194"/>
    <mergeCell ref="A211:A214"/>
    <mergeCell ref="B211:B214"/>
    <mergeCell ref="C211:C214"/>
    <mergeCell ref="D211:D214"/>
    <mergeCell ref="E211:E214"/>
    <mergeCell ref="E83:E86"/>
    <mergeCell ref="A111:A114"/>
    <mergeCell ref="B111:B114"/>
    <mergeCell ref="C111:C114"/>
    <mergeCell ref="D111:D114"/>
    <mergeCell ref="E111:E114"/>
    <mergeCell ref="A123:A126"/>
    <mergeCell ref="B123:B126"/>
    <mergeCell ref="C123:C126"/>
    <mergeCell ref="D123:D126"/>
    <mergeCell ref="E123:E126"/>
    <mergeCell ref="A135:A138"/>
    <mergeCell ref="E135:E138"/>
    <mergeCell ref="F83:F86"/>
    <mergeCell ref="A71:A74"/>
    <mergeCell ref="E71:E74"/>
    <mergeCell ref="F71:F74"/>
    <mergeCell ref="A75:A78"/>
    <mergeCell ref="A39:A42"/>
    <mergeCell ref="A83:A86"/>
    <mergeCell ref="B83:B86"/>
    <mergeCell ref="F43:F46"/>
    <mergeCell ref="B55:B58"/>
    <mergeCell ref="C55:C58"/>
    <mergeCell ref="D55:D58"/>
    <mergeCell ref="E55:E58"/>
    <mergeCell ref="F55:F58"/>
    <mergeCell ref="B59:B63"/>
    <mergeCell ref="C59:C63"/>
    <mergeCell ref="D59:D63"/>
    <mergeCell ref="A59:A62"/>
    <mergeCell ref="E59:E62"/>
    <mergeCell ref="F59:F62"/>
    <mergeCell ref="A67:A70"/>
    <mergeCell ref="E67:E70"/>
    <mergeCell ref="A43:A46"/>
    <mergeCell ref="D64:D67"/>
    <mergeCell ref="F11:F14"/>
    <mergeCell ref="A3:F3"/>
    <mergeCell ref="F4:F5"/>
    <mergeCell ref="A11:A14"/>
    <mergeCell ref="B11:B14"/>
    <mergeCell ref="C11:C14"/>
    <mergeCell ref="A7:A10"/>
    <mergeCell ref="F7:F10"/>
    <mergeCell ref="A15:A18"/>
    <mergeCell ref="D7:D10"/>
    <mergeCell ref="E7:E10"/>
    <mergeCell ref="E11:E14"/>
    <mergeCell ref="B7:B10"/>
    <mergeCell ref="C7:C10"/>
    <mergeCell ref="D11:D14"/>
    <mergeCell ref="B15:B18"/>
    <mergeCell ref="C15:C18"/>
    <mergeCell ref="D15:D18"/>
    <mergeCell ref="E15:E18"/>
    <mergeCell ref="F15:F18"/>
    <mergeCell ref="A1:F1"/>
    <mergeCell ref="A2:F2"/>
    <mergeCell ref="A4:A5"/>
    <mergeCell ref="B4:B5"/>
    <mergeCell ref="C4:C5"/>
    <mergeCell ref="D4:D5"/>
    <mergeCell ref="E4:E5"/>
    <mergeCell ref="F75:F78"/>
    <mergeCell ref="A79:A82"/>
    <mergeCell ref="E79:E82"/>
    <mergeCell ref="F79:F82"/>
    <mergeCell ref="A47:A50"/>
    <mergeCell ref="B47:B50"/>
    <mergeCell ref="C47:C50"/>
    <mergeCell ref="D47:D50"/>
    <mergeCell ref="E47:E50"/>
    <mergeCell ref="F47:F50"/>
    <mergeCell ref="A51:A54"/>
    <mergeCell ref="B51:B54"/>
    <mergeCell ref="C51:C54"/>
    <mergeCell ref="D51:D54"/>
    <mergeCell ref="E51:E54"/>
    <mergeCell ref="F51:F54"/>
    <mergeCell ref="A55:A58"/>
    <mergeCell ref="B294:E294"/>
    <mergeCell ref="B293:F293"/>
    <mergeCell ref="C83:C86"/>
    <mergeCell ref="D83:D86"/>
    <mergeCell ref="F195:F198"/>
    <mergeCell ref="A87:A90"/>
    <mergeCell ref="C87:C90"/>
    <mergeCell ref="D87:D90"/>
    <mergeCell ref="E87:E90"/>
    <mergeCell ref="F87:F90"/>
    <mergeCell ref="A91:A94"/>
    <mergeCell ref="B91:B94"/>
    <mergeCell ref="C91:C94"/>
    <mergeCell ref="D91:D94"/>
    <mergeCell ref="E91:E94"/>
    <mergeCell ref="F91:F94"/>
    <mergeCell ref="A95:A98"/>
    <mergeCell ref="B95:B98"/>
    <mergeCell ref="C95:C98"/>
    <mergeCell ref="D95:D98"/>
    <mergeCell ref="E95:E98"/>
    <mergeCell ref="F95:F98"/>
    <mergeCell ref="A99:A102"/>
    <mergeCell ref="B99:B102"/>
    <mergeCell ref="F99:F102"/>
    <mergeCell ref="A103:A106"/>
    <mergeCell ref="B103:B106"/>
    <mergeCell ref="C103:C106"/>
    <mergeCell ref="D103:D106"/>
    <mergeCell ref="E103:E106"/>
    <mergeCell ref="F103:F106"/>
    <mergeCell ref="A107:A110"/>
    <mergeCell ref="B107:B110"/>
    <mergeCell ref="C107:C110"/>
    <mergeCell ref="D107:D110"/>
    <mergeCell ref="E107:E110"/>
    <mergeCell ref="F107:F110"/>
    <mergeCell ref="F111:F114"/>
    <mergeCell ref="A115:A118"/>
    <mergeCell ref="B115:B118"/>
    <mergeCell ref="C115:C118"/>
    <mergeCell ref="D115:D118"/>
    <mergeCell ref="E115:E118"/>
    <mergeCell ref="F115:F118"/>
    <mergeCell ref="A119:A122"/>
    <mergeCell ref="B119:B122"/>
    <mergeCell ref="C119:C122"/>
    <mergeCell ref="D119:D122"/>
    <mergeCell ref="E119:E122"/>
    <mergeCell ref="F119:F122"/>
    <mergeCell ref="F123:F126"/>
    <mergeCell ref="A127:A130"/>
    <mergeCell ref="B127:B130"/>
    <mergeCell ref="C127:C130"/>
    <mergeCell ref="D127:D130"/>
    <mergeCell ref="E127:E130"/>
    <mergeCell ref="F127:F130"/>
    <mergeCell ref="A131:A134"/>
    <mergeCell ref="B131:B134"/>
    <mergeCell ref="C131:C134"/>
    <mergeCell ref="D131:D134"/>
    <mergeCell ref="E131:E134"/>
    <mergeCell ref="F131:F134"/>
    <mergeCell ref="A167:A170"/>
    <mergeCell ref="A171:A174"/>
    <mergeCell ref="B171:B174"/>
    <mergeCell ref="C171:C174"/>
    <mergeCell ref="D171:D174"/>
    <mergeCell ref="E171:E174"/>
    <mergeCell ref="B167:B170"/>
    <mergeCell ref="C167:C170"/>
    <mergeCell ref="D167:D170"/>
    <mergeCell ref="E167:E170"/>
    <mergeCell ref="F135:F138"/>
    <mergeCell ref="A139:A142"/>
    <mergeCell ref="B139:B142"/>
    <mergeCell ref="C139:C142"/>
    <mergeCell ref="D139:D142"/>
    <mergeCell ref="E139:E142"/>
    <mergeCell ref="F139:F142"/>
    <mergeCell ref="B135:B138"/>
    <mergeCell ref="F151:F154"/>
    <mergeCell ref="C135:C138"/>
    <mergeCell ref="D135:D138"/>
    <mergeCell ref="A151:A154"/>
    <mergeCell ref="B151:B154"/>
    <mergeCell ref="C151:C154"/>
    <mergeCell ref="D151:D154"/>
    <mergeCell ref="E151:E154"/>
    <mergeCell ref="F171:F174"/>
    <mergeCell ref="F203:F206"/>
    <mergeCell ref="A203:A206"/>
    <mergeCell ref="B203:B206"/>
    <mergeCell ref="C203:C206"/>
    <mergeCell ref="D203:D206"/>
    <mergeCell ref="E203:E206"/>
    <mergeCell ref="D191:D194"/>
    <mergeCell ref="A195:A198"/>
    <mergeCell ref="B195:B198"/>
    <mergeCell ref="E191:E194"/>
    <mergeCell ref="F191:F194"/>
    <mergeCell ref="A191:A194"/>
    <mergeCell ref="B191:B194"/>
    <mergeCell ref="C195:C198"/>
    <mergeCell ref="D195:D198"/>
    <mergeCell ref="E195:E198"/>
    <mergeCell ref="F183:F186"/>
    <mergeCell ref="B179:B182"/>
    <mergeCell ref="A175:A178"/>
    <mergeCell ref="B175:B178"/>
    <mergeCell ref="C175:C178"/>
    <mergeCell ref="D175:D178"/>
    <mergeCell ref="E175:E178"/>
    <mergeCell ref="F39:F42"/>
    <mergeCell ref="B43:B46"/>
    <mergeCell ref="C43:C46"/>
    <mergeCell ref="F23:F26"/>
    <mergeCell ref="D43:D46"/>
    <mergeCell ref="B39:B42"/>
    <mergeCell ref="C39:C42"/>
    <mergeCell ref="D39:D42"/>
    <mergeCell ref="A35:A38"/>
    <mergeCell ref="B35:B38"/>
    <mergeCell ref="C35:C38"/>
    <mergeCell ref="D35:D38"/>
    <mergeCell ref="E35:E38"/>
    <mergeCell ref="E39:E42"/>
    <mergeCell ref="E43:E46"/>
    <mergeCell ref="A27:A30"/>
    <mergeCell ref="B27:B30"/>
    <mergeCell ref="C27:C30"/>
    <mergeCell ref="D27:D30"/>
    <mergeCell ref="E27:E30"/>
    <mergeCell ref="F35:F38"/>
    <mergeCell ref="A19:A22"/>
    <mergeCell ref="B19:B22"/>
    <mergeCell ref="C19:C22"/>
    <mergeCell ref="D19:D22"/>
    <mergeCell ref="E19:E22"/>
    <mergeCell ref="F19:F22"/>
    <mergeCell ref="F27:F30"/>
    <mergeCell ref="A31:A34"/>
    <mergeCell ref="B31:B34"/>
    <mergeCell ref="C31:C34"/>
    <mergeCell ref="D31:D34"/>
    <mergeCell ref="E31:E34"/>
    <mergeCell ref="F31:F34"/>
    <mergeCell ref="A23:A26"/>
    <mergeCell ref="B23:B26"/>
    <mergeCell ref="C23:C26"/>
    <mergeCell ref="D23:D26"/>
    <mergeCell ref="E23:E26"/>
    <mergeCell ref="F167:F170"/>
    <mergeCell ref="B68:B71"/>
    <mergeCell ref="A63:A66"/>
    <mergeCell ref="E63:E66"/>
    <mergeCell ref="F63:F66"/>
    <mergeCell ref="A163:A166"/>
    <mergeCell ref="B163:B166"/>
    <mergeCell ref="C163:C166"/>
    <mergeCell ref="D163:D166"/>
    <mergeCell ref="E159:E162"/>
    <mergeCell ref="F159:F162"/>
    <mergeCell ref="C68:C71"/>
    <mergeCell ref="D68:D71"/>
    <mergeCell ref="B72:B76"/>
    <mergeCell ref="C72:C76"/>
    <mergeCell ref="D72:D76"/>
    <mergeCell ref="B77:B82"/>
    <mergeCell ref="C77:C82"/>
    <mergeCell ref="D77:D82"/>
    <mergeCell ref="F67:F70"/>
    <mergeCell ref="B64:B67"/>
    <mergeCell ref="C64:C67"/>
    <mergeCell ref="A159:A162"/>
    <mergeCell ref="B159:B162"/>
    <mergeCell ref="F163:F166"/>
    <mergeCell ref="C159:C162"/>
    <mergeCell ref="D159:D162"/>
    <mergeCell ref="A143:A146"/>
    <mergeCell ref="B143:B146"/>
    <mergeCell ref="C143:C146"/>
    <mergeCell ref="D143:D146"/>
    <mergeCell ref="E143:E146"/>
    <mergeCell ref="F143:F146"/>
    <mergeCell ref="A147:A150"/>
    <mergeCell ref="B147:B150"/>
    <mergeCell ref="C147:C150"/>
    <mergeCell ref="D147:D150"/>
    <mergeCell ref="E147:E150"/>
    <mergeCell ref="F147:F150"/>
    <mergeCell ref="E155:E158"/>
    <mergeCell ref="F155:F158"/>
    <mergeCell ref="A155:A158"/>
    <mergeCell ref="B155:B158"/>
    <mergeCell ref="C155:C158"/>
    <mergeCell ref="D155:D158"/>
    <mergeCell ref="E163:E166"/>
    <mergeCell ref="F175:F178"/>
    <mergeCell ref="A199:A202"/>
    <mergeCell ref="B199:B202"/>
    <mergeCell ref="C199:C202"/>
    <mergeCell ref="D199:D202"/>
    <mergeCell ref="E199:E202"/>
    <mergeCell ref="F199:F202"/>
    <mergeCell ref="A187:A190"/>
    <mergeCell ref="E187:E190"/>
    <mergeCell ref="F187:F190"/>
    <mergeCell ref="B187:B190"/>
    <mergeCell ref="C187:C190"/>
    <mergeCell ref="D187:D190"/>
    <mergeCell ref="D183:D186"/>
    <mergeCell ref="A179:A182"/>
    <mergeCell ref="E179:E182"/>
    <mergeCell ref="F179:F182"/>
    <mergeCell ref="A183:A186"/>
    <mergeCell ref="E183:E186"/>
    <mergeCell ref="C179:C182"/>
    <mergeCell ref="D179:D182"/>
    <mergeCell ref="C183:C186"/>
    <mergeCell ref="B183:B186"/>
  </mergeCells>
  <phoneticPr fontId="14" type="noConversion"/>
  <pageMargins left="0.74803149606299202" right="0.35433070866141703" top="0.78740157480314998" bottom="0.98425196850393704" header="0.511811023622047" footer="0.511811023622047"/>
  <pageSetup paperSize="9" scale="95" orientation="portrait" horizontalDpi="4294967293" verticalDpi="4294967293" r:id="rId1"/>
  <headerFooter alignWithMargins="0">
    <oddFooter>Page &amp;P</oddFooter>
  </headerFooter>
  <rowBreaks count="2" manualBreakCount="2">
    <brk id="122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bac</vt:lpstr>
      <vt:lpstr>ss</vt:lpstr>
      <vt:lpstr>Ob</vt:lpstr>
      <vt:lpstr>s1-1</vt:lpstr>
      <vt:lpstr>Ծավալաթերթ</vt:lpstr>
      <vt:lpstr>caval</vt:lpstr>
      <vt:lpstr>caval!Заголовки_для_печати</vt:lpstr>
      <vt:lpstr>'s1-1'!Заголовки_для_печати</vt:lpstr>
      <vt:lpstr>ss!Заголовки_для_печати</vt:lpstr>
      <vt:lpstr>Ծավալաթերթ!Заголовки_для_печати</vt:lpstr>
      <vt:lpstr>bac!Область_печати</vt:lpstr>
      <vt:lpstr>'s1-1'!Область_печати</vt:lpstr>
      <vt:lpstr>Ծավալաթերթ!Область_печати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2023-07-14T08:10:16Z</cp:lastPrinted>
  <dcterms:created xsi:type="dcterms:W3CDTF">2008-11-12T05:43:34Z</dcterms:created>
  <dcterms:modified xsi:type="dcterms:W3CDTF">2026-04-22T11:59:38Z</dcterms:modified>
</cp:coreProperties>
</file>